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ProgramData\Bentley\MDOT\MDSHA_V8_2019\Workspace\Documentation\"/>
    </mc:Choice>
  </mc:AlternateContent>
  <xr:revisionPtr revIDLastSave="0" documentId="13_ncr:1_{8F6E8DE7-CFA2-4FB0-BCFB-C040FBB09E8B}" xr6:coauthVersionLast="47" xr6:coauthVersionMax="47" xr10:uidLastSave="{00000000-0000-0000-0000-000000000000}"/>
  <bookViews>
    <workbookView xWindow="-120" yWindow="-120" windowWidth="20640" windowHeight="11160" firstSheet="2" activeTab="9" xr2:uid="{00000000-000D-0000-FFFF-FFFF00000000}"/>
  </bookViews>
  <sheets>
    <sheet name="2.01.03" sheetId="2" r:id="rId1"/>
    <sheet name="2.01.04" sheetId="3" r:id="rId2"/>
    <sheet name="2.02.03" sheetId="4" r:id="rId3"/>
    <sheet name="2.02.04" sheetId="5" r:id="rId4"/>
    <sheet name="2.03.00" sheetId="6" r:id="rId5"/>
    <sheet name="2.04.00" sheetId="7" r:id="rId6"/>
    <sheet name="2.05.00" sheetId="1" r:id="rId7"/>
    <sheet name="2.06.01" sheetId="8" r:id="rId8"/>
    <sheet name="2.07.01" sheetId="9" r:id="rId9"/>
    <sheet name="2.08.00" sheetId="10" r:id="rId10"/>
  </sheets>
  <definedNames>
    <definedName name="_xlnm._FilterDatabase" localSheetId="1" hidden="1">'2.01.04'!$A$1:$E$100</definedName>
    <definedName name="_xlnm._FilterDatabase" localSheetId="2" hidden="1">'2.02.03'!$A$1:$D$113</definedName>
    <definedName name="_xlnm._FilterDatabase" localSheetId="5" hidden="1">'2.04.00'!$A$1:$F$127</definedName>
    <definedName name="_xlnm._FilterDatabase" localSheetId="6" hidden="1">'2.05.00'!$A$1:$F$154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7" i="3" l="1"/>
  <c r="E95" i="3"/>
  <c r="E94" i="3"/>
  <c r="E93" i="3"/>
  <c r="E92" i="3"/>
  <c r="E91" i="3"/>
  <c r="E90" i="3"/>
  <c r="E89" i="3"/>
  <c r="E87" i="3"/>
  <c r="E86" i="3"/>
  <c r="E84" i="3"/>
  <c r="E82" i="3"/>
  <c r="E81" i="3"/>
  <c r="E80" i="3"/>
  <c r="E78" i="3"/>
  <c r="E77" i="3"/>
  <c r="E76" i="3"/>
  <c r="E75" i="3"/>
  <c r="E74" i="3"/>
  <c r="E73" i="3"/>
  <c r="E71" i="3"/>
  <c r="E69" i="3"/>
  <c r="E68" i="3"/>
  <c r="E66" i="3"/>
  <c r="E65" i="3"/>
  <c r="E63" i="3"/>
  <c r="E62" i="3"/>
  <c r="E61" i="3"/>
  <c r="E59" i="3"/>
  <c r="E58" i="3"/>
  <c r="E56" i="3"/>
  <c r="E54" i="3"/>
  <c r="E53" i="3"/>
  <c r="E52" i="3"/>
  <c r="E51" i="3"/>
  <c r="E49" i="3"/>
  <c r="E47" i="3"/>
  <c r="E45" i="3"/>
  <c r="E44" i="3"/>
  <c r="E42" i="3"/>
  <c r="E40" i="3"/>
  <c r="E39" i="3"/>
  <c r="E38" i="3"/>
  <c r="E37" i="3"/>
  <c r="E36" i="3"/>
  <c r="E35" i="3"/>
  <c r="E33" i="3"/>
  <c r="E31" i="3"/>
  <c r="E30" i="3"/>
  <c r="E28" i="3"/>
  <c r="E26" i="3"/>
  <c r="E24" i="3"/>
  <c r="E22" i="3"/>
  <c r="E20" i="3"/>
  <c r="E19" i="3"/>
  <c r="E17" i="3"/>
  <c r="E16" i="3"/>
  <c r="E14" i="3"/>
  <c r="A13" i="3"/>
  <c r="E11" i="3"/>
  <c r="E10" i="3"/>
  <c r="E9" i="3"/>
  <c r="E8" i="3"/>
  <c r="E7" i="3"/>
  <c r="E6" i="3"/>
  <c r="E5" i="3"/>
  <c r="E4" i="3"/>
  <c r="E3" i="3"/>
  <c r="F1" i="3" s="1"/>
  <c r="A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crheault</author>
  </authors>
  <commentList>
    <comment ref="A2" authorId="0" shapeId="0" xr:uid="{00000000-0006-0000-0100-000001000000}">
      <text>
        <r>
          <rPr>
            <b/>
            <sz val="9"/>
            <color indexed="81"/>
            <rFont val="Tahoma"/>
            <family val="2"/>
          </rPr>
          <t xml:space="preserve">Workspace 2.01.04
The primary purpose of this Update is to incorporate the Plan Review Division (PRD) Sheet Model into the standard sheet border.
Secondary purposes include:
</t>
        </r>
        <r>
          <rPr>
            <sz val="9"/>
            <color indexed="81"/>
            <rFont val="Tahoma"/>
            <family val="2"/>
          </rPr>
          <t xml:space="preserve"> • Add Dept. of Homeland Security (DHS) Signature Block to Facilities Title Sheet 
 • Update various files needed for new Survey Alpha Codes (PCODES)
 • Release corrections to certain Barmenu Files as reported via the IDS email
 • Incorporate Recent Plat File Updates from Web into core workspace
 • Update Note 1 on E&amp;S Note Sheet 1 to reflect Quality Assurance Division instead of Regional Environmental Coordinator
Note: PRD update should occur on existing projects automatically with macros and other revisions included in this release. Any existing Facilities Title Sheet and E&amp;S Note Sheet 1 already created within a project will need to be manually updated. Refer to the revised standard files for content changes. Temporarily attaching these to a project file is the simplest manner of determining what changes are needed. </t>
        </r>
      </text>
    </comment>
  </commentList>
</comments>
</file>

<file path=xl/sharedStrings.xml><?xml version="1.0" encoding="utf-8"?>
<sst xmlns="http://schemas.openxmlformats.org/spreadsheetml/2006/main" count="2286" uniqueCount="967">
  <si>
    <t>Alerts-220330.xml</t>
  </si>
  <si>
    <t>Titlesheet.pdf</t>
  </si>
  <si>
    <t>SHA_Common.cfg</t>
  </si>
  <si>
    <t>archpa.cel</t>
  </si>
  <si>
    <t>areapat.cel</t>
  </si>
  <si>
    <t>geompa.cel</t>
  </si>
  <si>
    <t>linepa.cel</t>
  </si>
  <si>
    <t>FileNames.xml</t>
  </si>
  <si>
    <t>SHA_menubar.dgnlib</t>
  </si>
  <si>
    <t>SHA_toolbox.dgnlib</t>
  </si>
  <si>
    <t>Ss10 with PW 3.453.reg</t>
  </si>
  <si>
    <t>SHA_V8_01.cfg</t>
  </si>
  <si>
    <t>SHA_pattern.cel</t>
  </si>
  <si>
    <t>HDD_typ.cel</t>
  </si>
  <si>
    <t>HHD_design.cel</t>
  </si>
  <si>
    <t>Civil_V8_01.cfg</t>
  </si>
  <si>
    <t>pGN-T000_Titlesheet.dgn</t>
  </si>
  <si>
    <t>pGN-T000_Titlesheet.dgnmod</t>
  </si>
  <si>
    <t>levelfilters.dgnlib</t>
  </si>
  <si>
    <t>SHA_ElementTemplates.dgnlib</t>
  </si>
  <si>
    <t>SHA_menubar_01.dgnlib</t>
  </si>
  <si>
    <t>i_structures_mdsha_v8_01.dat</t>
  </si>
  <si>
    <t>IDSBMenu.ini</t>
  </si>
  <si>
    <t>BadFileName.mdf</t>
  </si>
  <si>
    <t>IDSIM_Main_Menu.mdf</t>
  </si>
  <si>
    <t>IDSIM_mDD_Menu.mdf</t>
  </si>
  <si>
    <t>IDSIM_mES_Menu.mdf</t>
  </si>
  <si>
    <t>IDSIM_mLD_Menu.mdf</t>
  </si>
  <si>
    <t>IDSIM_mPC_Menu.mdf</t>
  </si>
  <si>
    <t>IDSIM_mPLP_Menu.mdf</t>
  </si>
  <si>
    <t>IDSIM_mPL_Menu.mdf</t>
  </si>
  <si>
    <t>IDSIM_mSW_Menu.mdf</t>
  </si>
  <si>
    <t>IDSIM_pGNP_Menu.mdf</t>
  </si>
  <si>
    <t>IDSIM_pGNT_Menu.mdf</t>
  </si>
  <si>
    <t>omtBlogSeed.dgn</t>
  </si>
  <si>
    <t>AreaTools.ini</t>
  </si>
  <si>
    <t>BentleyCivil.cfg</t>
  </si>
  <si>
    <t>SHA_V8_02.cfg</t>
  </si>
  <si>
    <t>INR_S&amp;S.cel</t>
  </si>
  <si>
    <t>ltp-01.cel</t>
  </si>
  <si>
    <t>sicde01.cel</t>
  </si>
  <si>
    <t>sid-e01.cel</t>
  </si>
  <si>
    <t>sid-p01.cel</t>
  </si>
  <si>
    <t>sid-p02.cel</t>
  </si>
  <si>
    <t>sid-p03.cel</t>
  </si>
  <si>
    <t>sihbe01.cel</t>
  </si>
  <si>
    <t>sii-e01.cel</t>
  </si>
  <si>
    <t>sii-p01.cel</t>
  </si>
  <si>
    <t>sii-p02.cel</t>
  </si>
  <si>
    <t>sii-p03.cel</t>
  </si>
  <si>
    <t>sim-e01.cel</t>
  </si>
  <si>
    <t>sim-e02.cel</t>
  </si>
  <si>
    <t>sim-p01.cel</t>
  </si>
  <si>
    <t>sim-p02.cel</t>
  </si>
  <si>
    <t>siome01.cel</t>
  </si>
  <si>
    <t>siomp01.cel</t>
  </si>
  <si>
    <t>sir-e01.cel</t>
  </si>
  <si>
    <t>sir-e02.cel</t>
  </si>
  <si>
    <t>sir-p01.cel</t>
  </si>
  <si>
    <t>sir-p02.cel</t>
  </si>
  <si>
    <t>sir-p03.cel</t>
  </si>
  <si>
    <t>sir-p04.cel</t>
  </si>
  <si>
    <t>sir-p05.cel</t>
  </si>
  <si>
    <t>sis-e01.cel</t>
  </si>
  <si>
    <t>sis-p01.cel</t>
  </si>
  <si>
    <t>siw-e01.cel</t>
  </si>
  <si>
    <t>siw-e02.cel</t>
  </si>
  <si>
    <t>siw-e03.cel</t>
  </si>
  <si>
    <t>siw-p01.cel</t>
  </si>
  <si>
    <t>siw-p02.cel</t>
  </si>
  <si>
    <t>siw-p03.cel</t>
  </si>
  <si>
    <t>tde-01.cel</t>
  </si>
  <si>
    <t>tde-02.cel</t>
  </si>
  <si>
    <t>tde-03.cel</t>
  </si>
  <si>
    <t>tde-04.cel</t>
  </si>
  <si>
    <t>tde-05.cel</t>
  </si>
  <si>
    <t>tdp-01.cel</t>
  </si>
  <si>
    <t>tdp-02.cel</t>
  </si>
  <si>
    <t>tdp-03.cel</t>
  </si>
  <si>
    <t>tdp-04.cel</t>
  </si>
  <si>
    <t>tdp-05.cel</t>
  </si>
  <si>
    <t>V8_01-V8_02.csv</t>
  </si>
  <si>
    <t>V8_01-V8_02.xls</t>
  </si>
  <si>
    <t>SHA_SurveyStandards.dgnlib</t>
  </si>
  <si>
    <t>SHA_menubar_02.dgnlib</t>
  </si>
  <si>
    <t>IDSIM_BOS_Menu.mdf</t>
  </si>
  <si>
    <t>...\Standards\SHA_Common</t>
  </si>
  <si>
    <t>...\Documentation\Alerts</t>
  </si>
  <si>
    <t>...\Documentation\SheetSetup</t>
  </si>
  <si>
    <t>...\Standards\SHA_Common\Cells</t>
  </si>
  <si>
    <t>...\Standards\SHA_Common\data</t>
  </si>
  <si>
    <t>...\Standards\SHA_Common\dgnlib\gui</t>
  </si>
  <si>
    <t>...\Standards\SHA_Common\InRoads\Project Defaults</t>
  </si>
  <si>
    <t>...\Standards\SHA_V8_01</t>
  </si>
  <si>
    <t>...\Standards\SHA_V8_01\cell</t>
  </si>
  <si>
    <t>...\Standards\SHA_V8_01\cell\OHD</t>
  </si>
  <si>
    <t>...\Standards\SHA_V8_01\civil</t>
  </si>
  <si>
    <t>...\Standards\SHA_V8_01\dgn\Standard_Sheets</t>
  </si>
  <si>
    <t>...\Standards\SHA_V8_01\dgn\Updates</t>
  </si>
  <si>
    <t>...\Standards\SHA_V8_01\dgnlib</t>
  </si>
  <si>
    <t>...\Standards\SHA_V8_01\dgnlib\gui</t>
  </si>
  <si>
    <t>...\Standards\SHA_V8_01\inroads\StormSan</t>
  </si>
  <si>
    <t>...\Standards\SHA_V8_01\mdlapps</t>
  </si>
  <si>
    <t>...\Standards\SHA_V8_01\menus</t>
  </si>
  <si>
    <t>...\Standards\SHA_V8_01\seed\OMT</t>
  </si>
  <si>
    <t>...\Standards\SHA_V8_01\vba</t>
  </si>
  <si>
    <t>...\Standards\SHA_V8_02</t>
  </si>
  <si>
    <t>...\Standards\SHA_V8_02\cell</t>
  </si>
  <si>
    <t>...\Standards\SHA_V8_02\cell\OHD</t>
  </si>
  <si>
    <t>...\Standards\SHA_V8_02\cell\OOTS</t>
  </si>
  <si>
    <t>...\Standards\SHA_V8_02\data</t>
  </si>
  <si>
    <t>...\Standards\SHA_V8_02\data\ini</t>
  </si>
  <si>
    <t>...\Standards\SHA_V8_02\dgn\Standard_Sheets</t>
  </si>
  <si>
    <t>...\Standards\SHA_V8_02\dgn\Standard_Sheets\OMT</t>
  </si>
  <si>
    <t>...\Standards\SHA_V8_02\dgn\Updates</t>
  </si>
  <si>
    <t>...\Standards\SHA_V8_02\dgnlib\feature_definitions</t>
  </si>
  <si>
    <t>...\Standards\SHA_V8_02\dgnlib\gui</t>
  </si>
  <si>
    <t>...\Standards\SHA_V8_02\inroads</t>
  </si>
  <si>
    <t>...\Standards\SHA_V8_02\menus</t>
  </si>
  <si>
    <t>Filename</t>
  </si>
  <si>
    <t>Document Path</t>
  </si>
  <si>
    <t>Date</t>
  </si>
  <si>
    <t>Size</t>
  </si>
  <si>
    <t>Comments</t>
  </si>
  <si>
    <t>Status</t>
  </si>
  <si>
    <t>New Files</t>
  </si>
  <si>
    <t>Updated Files</t>
  </si>
  <si>
    <t>New</t>
  </si>
  <si>
    <t>Revised</t>
  </si>
  <si>
    <t xml:space="preserve">New Project Defaults created as solution to bug in ProjectWise 10.0.3.453 </t>
  </si>
  <si>
    <t>Obsolete Files</t>
  </si>
  <si>
    <t>...\Standards\SHA_Common\vba\Blog</t>
  </si>
  <si>
    <t>Obsolete</t>
  </si>
  <si>
    <t xml:space="preserve">Deprecated Files: Can be deleted or moved to an Obsolete Subfolder </t>
  </si>
  <si>
    <t>Revised to reflect 3/2022 Update</t>
  </si>
  <si>
    <t>...\Standards\SHA_V8_01\cell\OOS\</t>
  </si>
  <si>
    <t>...\Standards\SHA_V8_02\cell\OOS\</t>
  </si>
  <si>
    <t xml:space="preserve">Deprecated Files - Were using V7 Levels: Delete or move to an obsolete subfolder </t>
  </si>
  <si>
    <t xml:space="preserve">New Files (from Delivered Workspace) - Use only Default level - Replace OOS Version </t>
  </si>
  <si>
    <t>New Files (from Delivered Workspace) - Use only Default level</t>
  </si>
  <si>
    <t>Revised to fix errors and to accommodate several new file types</t>
  </si>
  <si>
    <t>sha_survey_civil.xin</t>
  </si>
  <si>
    <t>Added to implement the 3/2022 Titlesheet Update</t>
  </si>
  <si>
    <t>Revised to give users additional information</t>
  </si>
  <si>
    <t>New File Created for projects started using older SHA_V8_01 W/S standard XIN files</t>
  </si>
  <si>
    <t>Revised to remove leading space character in level filter names to eliminate error message</t>
  </si>
  <si>
    <t>Revised to fix level names and/or missing fonts</t>
  </si>
  <si>
    <t>File updated for LandXML Tools Menu - Added MS_CELLLIST Command Strings</t>
  </si>
  <si>
    <t>Added revisions for gINT Blog Tool for W/S 2.x</t>
  </si>
  <si>
    <t>Revised to make gINT Blog tool use correct level names per W/S Standard</t>
  </si>
  <si>
    <t>New File Created For gINT Blog tool to use Correct Level Names per W/S Standard</t>
  </si>
  <si>
    <t>File updated with special Annotative Cell for MCPC Patterning Fixes</t>
  </si>
  <si>
    <t>Updated to correct WBEAM cells - Wood Block and Added Long Post (LP) versions</t>
  </si>
  <si>
    <t>Updated Stockpile Legend cell name to remove conflict with pattern cell of same name (stockpile)</t>
  </si>
  <si>
    <t>File Updated to Address issues with PW and Support Files - synchronize with BentleyCivil.cfg</t>
  </si>
  <si>
    <t>Updated</t>
  </si>
  <si>
    <t>Signatures area updated - 3/2022 Update</t>
  </si>
  <si>
    <t xml:space="preserve">Model Added for VBA Macro to Assist Users to Apply Update to existing Project Titlesheets </t>
  </si>
  <si>
    <t>File updated for Plats Area Patterning Menus</t>
  </si>
  <si>
    <t>Updated menu for Project Control (mPC) model and added PSD model/file type menus</t>
  </si>
  <si>
    <t>Updated to add PSD file type menus, expanded MS_CELLLIST usage for additional files</t>
  </si>
  <si>
    <t>Corrected mismatched double quotes in some menus</t>
  </si>
  <si>
    <t>Revised to mirror other Barmenu Revisions (New Files/Menus, MS_CELLLIST, LandXML Tool,etc.)</t>
  </si>
  <si>
    <t>Added settings to make LandXML Tools more automatic for user</t>
  </si>
  <si>
    <t>New Menu File Created for new PSD file - Project Control</t>
  </si>
  <si>
    <t>File updated for to Add Tools for Plats Area Patterning to address Ss10 MCPC Patterning bug</t>
  </si>
  <si>
    <t xml:space="preserve">Menu Added for 3/2022 Titlesheet Update VBA Macro </t>
  </si>
  <si>
    <t>Updated to add PSD MCPC Patterns</t>
  </si>
  <si>
    <t>File Updated to Address issues with PW and Support Files</t>
  </si>
  <si>
    <t>New File Created for InRoads Storm &amp; Sanitary in SHA_V8_02 with W/S Standard Level Names</t>
  </si>
  <si>
    <t>Revised with additional level mapping - still a Work In Progress (WIP)</t>
  </si>
  <si>
    <t>Revised with additional level mapping - still a Work In Progress (WIP) - will be loaded when xls is loaded</t>
  </si>
  <si>
    <t>File updated to accommodate recent additional XIN field codes (for Open Roads Survey)</t>
  </si>
  <si>
    <t>Added Codes for HEC-RAS XS Processing and misc. added Preferences</t>
  </si>
  <si>
    <t>Added Shading, Patterning, Dimension Menus. Disabled Titleblock Menu</t>
  </si>
  <si>
    <t>Added settings to make LandXML Tools more automatic. Fix Error in LOD Element Templates, Soild Stabilization Type Errors</t>
  </si>
  <si>
    <t>..\Workspace\Standards\SHA_V8_02\vba\SUDA.mvba</t>
  </si>
  <si>
    <t>define inroads path defaults</t>
  </si>
  <si>
    <t>..\Workspace\Standards\SHA_V8_02\SHA_V8_02.cfg</t>
  </si>
  <si>
    <t>add standard release number</t>
  </si>
  <si>
    <t>Add MDOT_BLOG_INI</t>
  </si>
  <si>
    <t>fix element template paths</t>
  </si>
  <si>
    <t>..\Workspace\Standards\SHA_V8_02\menus\IDSIM_pSG-P_Menu.mdf</t>
  </si>
  <si>
    <t>..\Workspace\Standards\SHA_V8_02\menus\IDSIM_pSG-D_Menu.mdf</t>
  </si>
  <si>
    <t>..\Workspace\Standards\SHA_V8_02\menus\IDSIM_PPD_Menu.mdf</t>
  </si>
  <si>
    <t>..\Workspace\Standards\SHA_V8_02\menus\IDSIM_pHCX_Menu.mdf</t>
  </si>
  <si>
    <t>..\Workspace\Standards\SHA_V8_02\menus\IDSIM_pGNP_Menu.mdf</t>
  </si>
  <si>
    <t>..\Workspace\Standards\SHA_V8_02\menus\IDSIM_OOS_Menu.mdf</t>
  </si>
  <si>
    <t>..\Workspace\Standards\SHA_V8_02\menus\IDSIM_mTX_Menu.mdf</t>
  </si>
  <si>
    <t>..\Workspace\Standards\SHA_V8_02\menus\IDSIM_mTOA_Menu.mdf</t>
  </si>
  <si>
    <t>..\Workspace\Standards\SHA_V8_02\menus\IDSIM_mTO_Menu.mdf</t>
  </si>
  <si>
    <t>..\Workspace\Standards\SHA_V8_02\menus\IDSIM_mSW_Menu.mdf</t>
  </si>
  <si>
    <t>..\Workspace\Standards\SHA_V8_02\menus\IDSIM_mSN_Menu.mdf</t>
  </si>
  <si>
    <t>Fix element template paths</t>
  </si>
  <si>
    <t>..\Workspace\Standards\SHA_V8_02\menus\IDSIM_mRWP_Menu.mdf</t>
  </si>
  <si>
    <t>..\Workspace\Standards\SHA_V8_02\menus\IDSIM_mPM_Menu.mdf</t>
  </si>
  <si>
    <t>..\Workspace\Standards\SHA_V8_02\menus\IDSIM_mPLP_Menu.mdf</t>
  </si>
  <si>
    <t>..\Workspace\Standards\SHA_V8_02\menus\IDSIM_mPL_Menu.mdf</t>
  </si>
  <si>
    <t>..\Workspace\Standards\SHA_V8_02\menus\IDSIM_mNA02_Menu.mdf</t>
  </si>
  <si>
    <t>..\Workspace\Standards\SHA_V8_02\menus\IDSIM_mNA_Menu.mdf</t>
  </si>
  <si>
    <t>..\Workspace\Standards\SHA_V8_02\menus\IDSIM_mLT_Menu.mdf</t>
  </si>
  <si>
    <t>..\Workspace\Standards\SHA_V8_02\menus\IDSIM_mLD_Menu.mdf</t>
  </si>
  <si>
    <t>..\Workspace\Standards\SHA_V8_02\menus\IDSIM_mHTX_Menu.mdf</t>
  </si>
  <si>
    <t>..\Workspace\Standards\SHA_V8_02\menus\IDSIM_mHTD_Menu.mdf</t>
  </si>
  <si>
    <t>..\Workspace\Standards\SHA_V8_02\menus\IDSIM_mHP_Menu.mdf</t>
  </si>
  <si>
    <t>..\Workspace\Standards\SHA_V8_02\menus\IDSIM_mHD_Menu.mdf</t>
  </si>
  <si>
    <t>..\Workspace\Standards\SHA_V8_02\menus\IDSIM_mHCX_Menu.mdf</t>
  </si>
  <si>
    <t>..\Workspace\Standards\SHA_V8_02\menus\IDSIM_mGRP_Menu.mdf</t>
  </si>
  <si>
    <t>..\Workspace\Standards\SHA_V8_02\menus\IDSIM_mES_Menu.mdf</t>
  </si>
  <si>
    <t>fixed element template paths</t>
  </si>
  <si>
    <t>..\Workspace\Standards\SHA_V8_02\menus\IDSIM_mDP_Menu.mdf</t>
  </si>
  <si>
    <t>..\Workspace\Standards\SHA_V8_02\menus\IDSIM_mDE_Menu.mdf</t>
  </si>
  <si>
    <t>..\Workspace\Standards\SHA_V8_02\menus\IDSIM_mBR_Menu.mdf</t>
  </si>
  <si>
    <t>removed mapping menus</t>
  </si>
  <si>
    <t>..\Workspace\Standards\SHA_V8_02\menus\IDSIM_Main_Menu.mdf</t>
  </si>
  <si>
    <t>fixed feature names</t>
  </si>
  <si>
    <t>..\Workspace\Standards\SHA_V8_02\inroads\sha_templates.itl</t>
  </si>
  <si>
    <t>..\Workspace\Standards\SHA_V8_01\inroads\sha_survey_civil.xin</t>
  </si>
  <si>
    <t>delete unused fonts</t>
  </si>
  <si>
    <t>..\Workspace\Standards\SHA_V8_02\dgnlib\SUDA\HHD_suda.dgnlib</t>
  </si>
  <si>
    <t>..\Workspace\Standards\SHA_V8_02\dgnlib\gui\SHA_menubar_02.dgnlib</t>
  </si>
  <si>
    <t>add SS4 manuals, modified 6/7/2019</t>
  </si>
  <si>
    <t>removed custom line styles</t>
  </si>
  <si>
    <t>..\Workspace\Standards\SHA_V8_02\dgnlib\feature_definitions\SHA_SurveyStandards.dgnlib</t>
  </si>
  <si>
    <t>Updated survey macros V.2.1.0</t>
  </si>
  <si>
    <t>Add Linear pipe macros</t>
  </si>
  <si>
    <t>Restore Survey textstyles</t>
  </si>
  <si>
    <t>..\Workspace\Standards\SHA_V8_02\dgnlib\feature_definitions\SHA_ProjectSettings.dgnlib</t>
  </si>
  <si>
    <t>..\Workspace\Standards\SHA_V8_02\dgnlib\feature_definitions\SHA_levelfilters.dgnlib</t>
  </si>
  <si>
    <t>missing levels added from element templates; some ET modifications</t>
  </si>
  <si>
    <t>..\Workspace\Standards\SHA_V8_02\dgnlib\feature_definitions\SHA_ElementTemplates.dgnlib</t>
  </si>
  <si>
    <t>modified General Text, E&amp;S Soil Stabilization Matting</t>
  </si>
  <si>
    <t>Revised Element Templates, Levels and Text Styles</t>
  </si>
  <si>
    <t>add Survey_Pipe</t>
  </si>
  <si>
    <t>..\Workspace\Standards\SHA_V8_02\dgnlib\feature_definitions\SHA_dim_text_styles.dgnlib</t>
  </si>
  <si>
    <t>consolidated all textstyles in this file. Will also rename</t>
  </si>
  <si>
    <t>Added missing configuration</t>
  </si>
  <si>
    <t>..\Workspace\Standards\SHA_V8_02\data\ini\Blog.ini</t>
  </si>
  <si>
    <t>updated level names for V8_02</t>
  </si>
  <si>
    <t>added xBL-HC</t>
  </si>
  <si>
    <t>..\Workspace\Standards\SHA_V8_02\data\IDSIM-le.mdb</t>
  </si>
  <si>
    <t>SN 2.1 added</t>
  </si>
  <si>
    <t>..\Workspace\Standards\SHA_V8_02\cell\SUDA\HHD_suda_2D.cel</t>
  </si>
  <si>
    <t>..\Workspace\Standards\SHA_V8_02\cell\SHA_std.cel</t>
  </si>
  <si>
    <t>..\Workspace\Standards\SHA_V8_02\cell\OHD\PSD_topo.cel</t>
  </si>
  <si>
    <t>Add sediment trap cells</t>
  </si>
  <si>
    <t>..\Workspace\Standards\SHA_V8_02\cell\OHD\HHD_design.cel</t>
  </si>
  <si>
    <t>Redefine Super DIR, create Project Default vars for non-PW compatibility</t>
  </si>
  <si>
    <t>..\Workspace\Standards\SHA_V8_02\BentleyCivil.cfg</t>
  </si>
  <si>
    <t>made cell library reference PW-compatible (no relative paths)</t>
  </si>
  <si>
    <t>..\Workspace\Standards\SHA_V8_01\vba\Blog.ini</t>
  </si>
  <si>
    <t>..\Workspace\Standards\SHA_V8_01\SHA_V8_01.cfg</t>
  </si>
  <si>
    <t>added default MDOT_INROADS project default vars</t>
  </si>
  <si>
    <t>Add MDOT_BLOG_INI and _MDOT_CELL_* vars</t>
  </si>
  <si>
    <t>Updated per OOTS Email 5-13-2019</t>
  </si>
  <si>
    <t>..\Workspace\Standards\SHA_V8_01\seed\OOTS\pSN-8_seed.dgn</t>
  </si>
  <si>
    <t>..\Workspace\Standards\SHA_V8_01\inroads\sha_civil.xin</t>
  </si>
  <si>
    <t>..\Workspace\Disciplines\Survey\vba\SmartObjectsSHA.mvba</t>
  </si>
  <si>
    <t>create 3D vaults</t>
  </si>
  <si>
    <t>rotate pavement markings</t>
  </si>
  <si>
    <t>label pipe size, create 3D pipe</t>
  </si>
  <si>
    <t>tree SZ in inches</t>
  </si>
  <si>
    <t>..\Workspace\Standards\SHA_V8_02\inroads\Superelevation\SEP\MDSHA_english_2011_Method2.sep</t>
  </si>
  <si>
    <t>..\Workspace\Standards\SHA_V8_02\inroads\Superelevation\SEP\MDSHA_english_2011.sep</t>
  </si>
  <si>
    <t>..\Workspace\Standards\SHA_V8_02\inroads\Superelevation\SEP\MDSHA_2011_radiusTable_Method2.csv</t>
  </si>
  <si>
    <t>..\Workspace\Standards\SHA_V8_02\inroads\data\VerticalDesignChecks.txt</t>
  </si>
  <si>
    <t>..\Workspace\Standards\SHA_V8_02\inroads\data\i_Ke.dat</t>
  </si>
  <si>
    <t>..\Workspace\Standards\SHA_V8_02\inroads\data\i_Kc.dat</t>
  </si>
  <si>
    <t>..\Workspace\Standards\SHA_V8_02\inroads\data\HorizontalDesignChecks.txt</t>
  </si>
  <si>
    <t>..\Workspace\Standards\SHA_V8_02\inroads\data\DesignCriteria.xls</t>
  </si>
  <si>
    <t>..\Workspace\Standards\SHA_V8_02\inroads\data\DesignCriteria.txt</t>
  </si>
  <si>
    <t>..\Workspace\Standards\SHA_V8_02\dgn\Borders\xBL-HC00_CrossSection.dgn</t>
  </si>
  <si>
    <t>..\Workspace\Standards\SHA_V8_01\tables\Pen\PLAT_NEW.tbl</t>
  </si>
  <si>
    <t>..\Workspace\Standards\SHA_V8_01\inroads\sha_notes.dft</t>
  </si>
  <si>
    <t>..\Workspace\Standards\SHA_V8_01\inroads\MDOT_Project_SS2.reg</t>
  </si>
  <si>
    <t>..\Workspace\Standards\SHA_Common\plot\pltcfg\printer_Color.pltcfg</t>
  </si>
  <si>
    <t>..\Workspace\Standards\SHA_Common\plot\pltcfg\Plats\Plat-FullMono.pltcfg</t>
  </si>
  <si>
    <t>..\Workspace\Standards\SHA_Common\plot\pltcfg\Plats\Plat-FullColor.pltcfg</t>
  </si>
  <si>
    <t>..\Workspace\Standards\SHA_Common\plot\pltcfg\Plats\pdf_Plat-FullMono.pltcfg</t>
  </si>
  <si>
    <t>..\Workspace\Standards\SHA_Common\plot\pltcfg\pdf_Optimized 4 XWMS FullMono.pltcfg</t>
  </si>
  <si>
    <t>..\Workspace\Standards\SHA_Common\plot\pltcfg\pdf_Optimized 4 XWMS Color.pltcfg</t>
  </si>
  <si>
    <t>..\Workspace\Standards\SHA_Common\plot\iplot\pen\Plats\PSD_PLATS.tbl</t>
  </si>
  <si>
    <t>..\Workspace\Standards\SHA_Common\InRoads\Project Defaults\SHA_InRoads.v8.11.9.reg</t>
  </si>
  <si>
    <t>..\Workspace\Standards\SHA_Common\fonts\SHA_FontConfig.xml</t>
  </si>
  <si>
    <t>..\Workspace\Standards\SHA_Common\data\remap\V8_02-V8_01.xls</t>
  </si>
  <si>
    <t>..\Workspace\Standards\SHA_Common\data\remap\V8_02-V8_01.csv</t>
  </si>
  <si>
    <t>..\Workspace\Documentation\SS4_Manuals\10_PrintOrganizer_Manual.pdf</t>
  </si>
  <si>
    <t>..\Workspace\Documentation\SS4_Manuals\09_mRW_Manual.pdf</t>
  </si>
  <si>
    <t>..\Workspace\Documentation\SS4_Manuals\08_mUT_Manual.pdf</t>
  </si>
  <si>
    <t>..\Workspace\Documentation\SS4_Manuals\07_Survey_Manual.pdf</t>
  </si>
  <si>
    <t>..\Workspace\Documentation\SS4_Manuals\06_SUDA_Manual.pdf</t>
  </si>
  <si>
    <t>..\Workspace\Documentation\SS4_Manuals\05_mHP_Manual.pdf</t>
  </si>
  <si>
    <t>..\Workspace\Documentation\SS4_Manuals\04_mHD_Manual.pdf</t>
  </si>
  <si>
    <t>..\Workspace\Documentation\SS4_Manuals\03_sHC_Manual.pdf</t>
  </si>
  <si>
    <t>..\Workspace\Documentation\SS4_Manuals\02_sCO_Manual.pdf</t>
  </si>
  <si>
    <t>..\Workspace\Documentation\SS4_Manuals\01_sAL_Manual.pdf</t>
  </si>
  <si>
    <t>Approved</t>
  </si>
  <si>
    <t>Filename Only</t>
  </si>
  <si>
    <t>..\Workspace\Documentation\Introducing the PRD Border Model.pdf</t>
  </si>
  <si>
    <t xml:space="preserve">Help File Added to Explain PRD Border Model Implementation and Tools </t>
  </si>
  <si>
    <t>..\Workspace\Documentation\Plats\CellWallChart_2020-01-29.pdf</t>
  </si>
  <si>
    <t>Added  to match latest version from CAD Standards web page</t>
  </si>
  <si>
    <t>..\Workspace\Documentation\Plats\SHA Drafters Plat Checklist 8-29-2019.pdf</t>
  </si>
  <si>
    <t>..\Workspace\Standards\SHA_Common\vba\BorderTools.mvba</t>
  </si>
  <si>
    <t>VBA Project added to Automate PRD Border Model Implementation</t>
  </si>
  <si>
    <t>..\Workspace\Standards\SHA_V8_01\dgn\Borders\xBL-HC00_CrossSection.dgn</t>
  </si>
  <si>
    <t>XSEC File added  - Sheet no longer shares Titleblock data with project border</t>
  </si>
  <si>
    <t>..\Workspace\Standards\SHA_V8_01\seed\shaHostSheetSeed.dgn</t>
  </si>
  <si>
    <t>Added to use with Plan And Profile Generator</t>
  </si>
  <si>
    <t>...\Workspace\Standards\SHA_V8_02\inroads\data\PW_Variables.reg</t>
  </si>
  <si>
    <t>Updated InRoads Ss4 Project Defaults file for Import. Removed setting that assigns a specific Project Default Configuration.</t>
  </si>
  <si>
    <t>..\Workspace\Standards\SHA_V8_02\seed\shaHostSheetSeed.dgn</t>
  </si>
  <si>
    <t>...\Workspace\Standards\SHA_Common\InRoads\Project Defaults\SHA_InRoads.v8.11.9 PW Variables.reg</t>
  </si>
  <si>
    <t>..\Workspace\Documentation\WorkspaceChangeLog.xlsx</t>
  </si>
  <si>
    <t>This Document</t>
  </si>
  <si>
    <t>..\Workspace\Standards\SHA_Common\SHA_Common.cfg</t>
  </si>
  <si>
    <t>Updated Various settings for bug fixes, PDF Manual paths,  and more</t>
  </si>
  <si>
    <t>..\Workspace\Standards\SHA_Common\version.cfg</t>
  </si>
  <si>
    <t>Updated Version Information</t>
  </si>
  <si>
    <t>..\Workspace\Standards\SHA_Common\data\remap\V8_01-V8_02.csv</t>
  </si>
  <si>
    <t>Updated to add more levels - File is WIP, Needs many more edits to be comprehensive</t>
  </si>
  <si>
    <t>..\Workspace\Standards\SHA_Common\data\remap\V8_01-V8_02.xls</t>
  </si>
  <si>
    <t>..\Workspace\Standards\SHA_Common\dgnlib\gui\SHA_menubar.dgnlib</t>
  </si>
  <si>
    <t>Updated to address modified Help About Workspace Version tool</t>
  </si>
  <si>
    <t>..\Workspace\Standards\SHA_Common\vba\ModelTools.mvba</t>
  </si>
  <si>
    <t>Updated to report Standard Version Information</t>
  </si>
  <si>
    <t>..\Workspace\Standards\SHA_V8_01\cell\SHA_border.cel</t>
  </si>
  <si>
    <t>Added PRD border, updated all other cells to use MDOT SHA Logo versions</t>
  </si>
  <si>
    <t>..\Workspace\Standards\SHA_V8_01\cell\OHD\PSD_plat.cel</t>
  </si>
  <si>
    <t>Updated to match latest version from CAD Standards web page</t>
  </si>
  <si>
    <t>..\Workspace\Standards\SHA_V8_01\cell\OHD\PSD_topo.cel</t>
  </si>
  <si>
    <t>Updated to Include revisions for Survey Codes and Ss4/ORD Features</t>
  </si>
  <si>
    <t>..\Workspace\Standards\SHA_V8_01\dgn\Borders\SHA_border.dgn</t>
  </si>
  <si>
    <t>Added PRD border model</t>
  </si>
  <si>
    <t>..\Workspace\Standards\SHA_V8_01\dgn\Standard_Sheets\pES-Dxx1.dgn</t>
  </si>
  <si>
    <t>Deplaced Drainage border model with PRD border model</t>
  </si>
  <si>
    <t>..\Workspace\Standards\SHA_V8_01\dgn\Standard_Sheets\pES-Dxx2.dgn</t>
  </si>
  <si>
    <t>..\Workspace\Standards\SHA_V8_01\dgn\Standard_Sheets\pES-Dxx3.dgn</t>
  </si>
  <si>
    <t>..\Workspace\Standards\SHA_V8_01\dgn\Standard_Sheets\pES-Nxx1.dgn</t>
  </si>
  <si>
    <t>Deplaced Drainage border model with PRD border model &amp; Revised Note 1 to replace (REC) with (QAD)</t>
  </si>
  <si>
    <t>..\Workspace\Standards\SHA_V8_01\dgn\Standard_Sheets\pES-Nxx2.dgn</t>
  </si>
  <si>
    <t>..\Workspace\Standards\SHA_V8_01\dgn\Standard_Sheets\pGN-T000_Titlesheet.dgn</t>
  </si>
  <si>
    <t>Added DHS Signature Block to Facilities Title Sheet</t>
  </si>
  <si>
    <t>..\Workspace\Standards\SHA_V8_01\dgnlib\gui\SHA_menubar_01.dgnlib</t>
  </si>
  <si>
    <t>Added ability to load xBL menu via Barmenus &gt; Project Border</t>
  </si>
  <si>
    <t>..\Workspace\Standards\SHA_V8_01\inroads\sha_templates.itl</t>
  </si>
  <si>
    <t>Updated Point List to match "Standard" Ss4 Point Names &amp; Ss4 Style Names. No point names in templates were changed.</t>
  </si>
  <si>
    <t>..\Workspace\Standards\SHA_V8_01\inroads\Data\sha_civil.xin</t>
  </si>
  <si>
    <t>..\Workspace\Standards\SHA_V8_01\mdlapps\IDSBMenu.ini</t>
  </si>
  <si>
    <t>Modified to run VBA Macros for PRD, added corrections for other file types</t>
  </si>
  <si>
    <t>..\Workspace\Standards\SHA_V8_01\menus\IDSIM_Main_Menu.mdf</t>
  </si>
  <si>
    <t>Modified to add xBL menu, added corrections to fix reported bugs</t>
  </si>
  <si>
    <t>..\Workspace\Standards\SHA_V8_01\menus\IDSIM_mBR_Menu.mdf</t>
  </si>
  <si>
    <t xml:space="preserve">Modified to correct Failure of Loading PDF Help Files </t>
  </si>
  <si>
    <t>..\Workspace\Standards\SHA_V8_01\menus\IDSIM_pGNP_Menu.mdf</t>
  </si>
  <si>
    <t>Modified to add PRD VBA Macros</t>
  </si>
  <si>
    <t>..\Workspace\Standards\SHA_V8_01\menus\IDSIM_xBL_Menu.mdf</t>
  </si>
  <si>
    <t>..\Workspace\Standards\SHA_V8_01\vba\NATools.ini</t>
  </si>
  <si>
    <t>Fixed Variable for Cell Library - CellLibrary=$(_MDOT_STANDARD)cell\OED\mNA_cells.cel</t>
  </si>
  <si>
    <t>Changed variables to point at SHA Drafting Notes file</t>
  </si>
  <si>
    <t>..\Workspace\Standards\SHA_V8_02\cell\SHA_border.cel</t>
  </si>
  <si>
    <t>Added PRD border, updated all other cells to eliminate any nested cells</t>
  </si>
  <si>
    <t>Updated SHA Logos to use RGB Colors instead of Color Table</t>
  </si>
  <si>
    <t>..\Workspace\Standards\SHA_V8_02\cell\SHA_tblock.cel</t>
  </si>
  <si>
    <t>Updated to remove reference file attachments of SHA_Border.dgn</t>
  </si>
  <si>
    <t>Updated to Include revisions for Survey Codes and Ss4/ORD Features, Revised Level Names to SHA_V8_02 Standards</t>
  </si>
  <si>
    <t>..\Workspace\Standards\SHA_V8_02\data\ini\IDSBMenu.ini</t>
  </si>
  <si>
    <t>..\Workspace\Standards\SHA_V8_02\data\ini\NATools.ini</t>
  </si>
  <si>
    <t>..\Workspace\Standards\SHA_V8_02\dgn\Borders\SHA_border.dgn</t>
  </si>
  <si>
    <t>Added PRD border model, removed XSEC border model</t>
  </si>
  <si>
    <t>..\Workspace\Standards\SHA_V8_02\dgn\Standard_Sheets\pGN-T000_Titlesheet.dgn</t>
  </si>
  <si>
    <t>..\Workspace\Standards\SHA_V8_02\dgn\Standard_Sheets\OHD\pES-Dxx1.dgn</t>
  </si>
  <si>
    <t>Replaced Drainage border model with PRD border model</t>
  </si>
  <si>
    <t>..\Workspace\Standards\SHA_V8_02\dgn\Standard_Sheets\OHD\pES-Dxx2.dgn</t>
  </si>
  <si>
    <t>..\Workspace\Standards\SHA_V8_02\dgn\Standard_Sheets\OHD\pES-Dxx3.dgn</t>
  </si>
  <si>
    <t>..\Workspace\Standards\SHA_V8_02\dgn\Standard_Sheets\OHD\pES-Nxx1.dgn</t>
  </si>
  <si>
    <t>Replaced Drainage border model with PRD border model &amp; Revised Note 1 to replace (REC) with (QAD)</t>
  </si>
  <si>
    <t>..\Workspace\Standards\SHA_V8_02\dgn\Standard_Sheets\OHD\pES-Nxx2.dgn</t>
  </si>
  <si>
    <t>Added Levels, Feature Definitions, etc.</t>
  </si>
  <si>
    <t xml:space="preserve">Rebuilt Filters using Level Groups: supports level name abbreviations with wildcards. Simplifies adding levels in the future.  </t>
  </si>
  <si>
    <t>..\Workspace\Standards\SHA_V8_02\inroads\sha_survey_civil.xin</t>
  </si>
  <si>
    <t>Updated to Include revisions for Survey Codes and ORD Features</t>
  </si>
  <si>
    <t>Updated Point List to include additional "Standard" Point Names &amp; Styles</t>
  </si>
  <si>
    <t>..\Workspace\Standards\SHA_V8_02\menus\IDSIM_mSN-E_Menu.mdf</t>
  </si>
  <si>
    <t>Modified to Add AC= for Menu items placing cells. The SHA_V8_01 versions already contained this.</t>
  </si>
  <si>
    <t>..\Workspace\Standards\SHA_V8_02\menus\IDSIM_mSN-P_Menu.mdf</t>
  </si>
  <si>
    <t>..\Workspace\Standards\SHA_V8_02\menus\IDSIM_xBL_Menu.mdf</t>
  </si>
  <si>
    <t>..\Workspace\Standards\SHA_V8_02\symb\sha_ls_topo.rsc</t>
  </si>
  <si>
    <t>..\Disciplines\Plats\Plats.cfg</t>
  </si>
  <si>
    <t>..\Disciplines\Structures\Structures.cfg</t>
  </si>
  <si>
    <t>..\Disciplines\Survey\Survey.cfg</t>
  </si>
  <si>
    <t>..\Disciplines\Traffic\Traffic.cfg</t>
  </si>
  <si>
    <t>..\Documentation\MDOT SHA Workspace 2.2 Fact Sheet.pdf</t>
  </si>
  <si>
    <t>..\Documentation\SS4_Manuals\Chapter_01-Import Terrain.pdf</t>
  </si>
  <si>
    <t>..\Documentation\SS4_Manuals\Chapter_02-Import Alignments.pdf</t>
  </si>
  <si>
    <t>..\Documentation\SS4_Manuals\Chapter_03-Import Plan Graphics.pdf</t>
  </si>
  <si>
    <t>..\Documentation\SS4_Manuals\Chapter_04-Import Corridors.pdf</t>
  </si>
  <si>
    <t>..\Documentation\SS4_Manuals\Chapter_05-Corridor Modifications.pdf</t>
  </si>
  <si>
    <t>..\Projects\project.template</t>
  </si>
  <si>
    <t>..\Standards\SHA_Common\data\filesynch\DesktopShortcuts_MS.txt</t>
  </si>
  <si>
    <t>..\Standards\SHA_Common\data\filesynch\DesktopShortcuts_PI_SS10.txt</t>
  </si>
  <si>
    <t>..\Standards\SHA_Common\data\filesynch\DesktopShortcuts_PI_SS2.txt</t>
  </si>
  <si>
    <t>..\Standards\SHA_Common\data\filesynch\DesktopShortcuts_PI_SS4.txt</t>
  </si>
  <si>
    <t>..\Standards\SHA_Common\data\shortcuts\MDOT WS2.2 DGN.ico</t>
  </si>
  <si>
    <t>..\Standards\SHA_Common\data\shortcuts\MDOT WS2.2 InRoads.ico</t>
  </si>
  <si>
    <t>..\Standards\SHA_Common\data\shortcuts\SHA_V8_01 SS10.lnk</t>
  </si>
  <si>
    <t>..\Standards\SHA_Common\data\shortcuts\SHA_V8_01 SS2.lnk</t>
  </si>
  <si>
    <t>..\Standards\SHA_Common\data\shortcuts\SHA_V8_01 SS4.lnk</t>
  </si>
  <si>
    <t>..\Standards\SHA_Common\data\shortcuts\SHA_V8_01.lnk</t>
  </si>
  <si>
    <t>..\Standards\SHA_Common\data\shortcuts\SHA_V8_02 SS10.lnk</t>
  </si>
  <si>
    <t>..\Standards\SHA_Common\data\shortcuts\SHA_V8_02 SS2.lnk</t>
  </si>
  <si>
    <t>..\Standards\SHA_Common\data\shortcuts\SHA_V8_02 SS4.lnk</t>
  </si>
  <si>
    <t>..\Standards\SHA_Common\data\shortcuts\SHA_V8_02.lnk</t>
  </si>
  <si>
    <t>..\Standards\SHA_Common\symb\mta_ls_extra.rsc</t>
  </si>
  <si>
    <t>..\Standards\SHA_V8_01\civil\cell\HHD_suda_2D.cel</t>
  </si>
  <si>
    <t>..\Standards\SHA_V8_01\civil\cell\HHD_suda_3D.cel</t>
  </si>
  <si>
    <t>..\Standards\SHA_V8_01\civil\Civil_V8_01.cfg</t>
  </si>
  <si>
    <t>..\Standards\SHA_V8_01\civil\dgnlib\feature_definitions\SHA_FeatureDefinitions.dgnlib</t>
  </si>
  <si>
    <t>..\Standards\SHA_V8_01\civil\dgnlib\feature_definitions\SHA_ProjectSettings.dgnlib</t>
  </si>
  <si>
    <t>..\Standards\SHA_V8_01\civil\dgnlib\feature_definitions\SHA_SurveyStandards.dgnlib</t>
  </si>
  <si>
    <t>..\Standards\SHA_V8_01\civil\dgnlib\SUDA\HHD_suda.dgnlib</t>
  </si>
  <si>
    <t>..\Standards\SHA_V8_01\civil\inroads\sha_civil_8_11_9.xin</t>
  </si>
  <si>
    <t>..\Standards\SHA_V8_01\civil\inroads\sha_templates_8_11_9.itl</t>
  </si>
  <si>
    <t>..\Standards\SHA_V8_01\dgn\Updates\pGN-T000_Titlesheet.dgnmod</t>
  </si>
  <si>
    <t>..\Standards\SHA_V8_01\vba\SheetTools.ini</t>
  </si>
  <si>
    <t>..\Standards\SHA_V8_02\data\ini\SheetTools.ini</t>
  </si>
  <si>
    <t>..\Standards\SHA_V8_02\dgn\Updates\pGN-T000_Titlesheet.dgnmod</t>
  </si>
  <si>
    <t>..\Users\Examples.ucf</t>
  </si>
  <si>
    <t>optimized for use with Bentley Learn training</t>
  </si>
  <si>
    <t>..\Users\SHA_Plats.ucf</t>
  </si>
  <si>
    <t>..\Users\SHA_Roadway.ucf</t>
  </si>
  <si>
    <t>..\config\appl\a_MCPC.cfg</t>
  </si>
  <si>
    <t>..\config\appl\a_VehicleTracking2018.cfg</t>
  </si>
  <si>
    <t>..\Documentation\WorkspaceChangeLog.xlsx</t>
  </si>
  <si>
    <t>..\Projects\SHA_V8_01.pcf</t>
  </si>
  <si>
    <t>..\Projects\SHA_V8_02.pcf</t>
  </si>
  <si>
    <t>update standard year</t>
  </si>
  <si>
    <t>..\ReadMe.txt</t>
  </si>
  <si>
    <t>..\Standards\SHA_Common\data\remap\V8_01-V8_02.csv</t>
  </si>
  <si>
    <t>Updated with more settings - used V8_01 and V8_02 XIN files to create mappings with cell names and linestyles.</t>
  </si>
  <si>
    <t>..\Standards\SHA_Common\data\remap\V8_01-V8_02.xls</t>
  </si>
  <si>
    <t>..\Standards\SHA_Common\dgnlib\gui\SHA_menubar.dgnlib</t>
  </si>
  <si>
    <t>add Manuals dropdown, fix Set User Division (internal use only)</t>
  </si>
  <si>
    <t>..\Standards\SHA_Common\SHA_Common.cfg</t>
  </si>
  <si>
    <t>redefined 1_USTN_OUT to avoid copy out problems</t>
  </si>
  <si>
    <t>..\Standards\SHA_Common\symb\sha_ls_expipes.rsc</t>
  </si>
  <si>
    <t>..\Standards\SHA_Common\vba\AdminSHA.mvba</t>
  </si>
  <si>
    <t>Fix CheckDivision, V7 File Open message, Check Local Data</t>
  </si>
  <si>
    <t>..\Standards\SHA_Common\vba\BorderTools.mvba</t>
  </si>
  <si>
    <t>Fix bug when 'Title Sheet' model is missing</t>
  </si>
  <si>
    <t>..\Standards\SHA_Common\vba\FileNamingWizard.mvba</t>
  </si>
  <si>
    <t>..\Standards\SHA_Common\vba\IDS.mvba</t>
  </si>
  <si>
    <t>Fix bug in DraftLineStyleList method</t>
  </si>
  <si>
    <t>..\Standards\SHA_Common\vba\SheetTools.mvba</t>
  </si>
  <si>
    <t>Added UpdateNotes command</t>
  </si>
  <si>
    <t>..\Standards\SHA_Common\version.cfg</t>
  </si>
  <si>
    <t>..\Standards\SHA_V8_01\data\linestyles.ini</t>
  </si>
  <si>
    <t>..\Standards\SHA_V8_01\dgn\Standard_Sheets\pGN-T000_Titlesheet.dgn</t>
  </si>
  <si>
    <t>update to AASHTO 2018</t>
  </si>
  <si>
    <t>..\Standards\SHA_V8_01\inroads\sha_civil.xin</t>
  </si>
  <si>
    <t>File updated - fixed a number of level name errors</t>
  </si>
  <si>
    <t>..\Standards\SHA_V8_01\inroads\sha_templates.itl</t>
  </si>
  <si>
    <t>..\Standards\SHA_V8_01\mdlapps\IDSBMenu.ini</t>
  </si>
  <si>
    <t>File updated entries for Open Roads Model Files and corrections for PRD Border</t>
  </si>
  <si>
    <t>..\Standards\SHA_V8_01\menus\IDSIM_pGNT_Menu.mdf</t>
  </si>
  <si>
    <t>Add Updates menu</t>
  </si>
  <si>
    <t>..\Standards\SHA_V8_01\SHA_V8_01.cfg</t>
  </si>
  <si>
    <t>Added %include for SS4/SS10 standards</t>
  </si>
  <si>
    <t>..\Standards\SHA_V8_02\BentleyCivil.cfg</t>
  </si>
  <si>
    <t>comment out SHA_SurveyStandards.dgnlib, move to SHA_Survey.ucf</t>
  </si>
  <si>
    <t>..\Standards\SHA_V8_02\data\ini\IDSBMenu.ini</t>
  </si>
  <si>
    <t>..\Standards\SHA_V8_02\data\linestyles.ini</t>
  </si>
  <si>
    <t>..\Standards\SHA_V8_02\dgn\Standard_Sheets\pGN-T000_Titlesheet.dgn</t>
  </si>
  <si>
    <t>update to AASHTO 2018, fixed Saved View Levels</t>
  </si>
  <si>
    <t>..\Standards\SHA_V8_02\dgnlib\feature_definitions\SHA_ElementTemplates.dgnlib</t>
  </si>
  <si>
    <t>delete non-standard linestyles</t>
  </si>
  <si>
    <t>..\Standards\SHA_V8_02\dgnlib\feature_definitions\SHA_ProjectSettings.dgnlib</t>
  </si>
  <si>
    <t>..\Standards\SHA_V8_02\dgnlib\feature_definitions\SHA_SurveyStandards.dgnlib</t>
  </si>
  <si>
    <t>..\Standards\SHA_V8_02\dgnlib\gui\SHA_menubar_02.dgnlib</t>
  </si>
  <si>
    <t>remove Manuals dropdown (relocate to Common dgnlib)</t>
  </si>
  <si>
    <t>..\Standards\SHA_V8_02\dgnlib\SUDA\HHD_suda.dgnlib</t>
  </si>
  <si>
    <t>..\Standards\SHA_V8_02\inroads\sha_survey_civil.xin</t>
  </si>
  <si>
    <t>..\Standards\SHA_V8_02\inroads\sha_templates.itl</t>
  </si>
  <si>
    <t>..\Standards\SHA_V8_02\menus\IDSIM_mDE_Menu.mdf</t>
  </si>
  <si>
    <t>..\Standards\SHA_V8_02\menus\IDSIM_mDP_Menu.mdf</t>
  </si>
  <si>
    <t>..\Standards\SHA_V8_02\menus\IDSIM_mES_Menu.mdf</t>
  </si>
  <si>
    <t>..\Standards\SHA_V8_02\menus\IDSIM_mGRP_Menu.mdf</t>
  </si>
  <si>
    <t>..\Standards\SHA_V8_02\menus\IDSIM_mHCX_Menu.mdf</t>
  </si>
  <si>
    <t>..\Standards\SHA_V8_02\menus\IDSIM_mHD_Menu.mdf</t>
  </si>
  <si>
    <t>..\Standards\SHA_V8_02\menus\IDSIM_mHP_Menu.mdf</t>
  </si>
  <si>
    <t>..\Standards\SHA_V8_02\menus\IDSIM_mHTD_Menu.mdf</t>
  </si>
  <si>
    <t>..\Standards\SHA_V8_02\menus\IDSIM_mHTX_Menu.mdf</t>
  </si>
  <si>
    <t>..\Standards\SHA_V8_02\menus\IDSIM_mLD_Menu.mdf</t>
  </si>
  <si>
    <t>..\Standards\SHA_V8_02\menus\IDSIM_mLT_Menu.mdf</t>
  </si>
  <si>
    <t>..\Standards\SHA_V8_02\menus\IDSIM_mNA_Menu.mdf</t>
  </si>
  <si>
    <t>..\Standards\SHA_V8_02\menus\IDSIM_mNA02_Menu.mdf</t>
  </si>
  <si>
    <t>..\Standards\SHA_V8_02\menus\IDSIM_mPL_Menu.mdf</t>
  </si>
  <si>
    <t>..\Standards\SHA_V8_02\menus\IDSIM_mPLP_Menu.mdf</t>
  </si>
  <si>
    <t>..\Standards\SHA_V8_02\menus\IDSIM_mPM_Menu.mdf</t>
  </si>
  <si>
    <t>..\Standards\SHA_V8_02\menus\IDSIM_mSN_Menu.mdf</t>
  </si>
  <si>
    <t>..\Standards\SHA_V8_02\menus\IDSIM_mSW_Menu.mdf</t>
  </si>
  <si>
    <t>..\Standards\SHA_V8_02\menus\IDSIM_mTO_Menu.mdf</t>
  </si>
  <si>
    <t>..\Standards\SHA_V8_02\menus\IDSIM_mTOA_Menu.mdf</t>
  </si>
  <si>
    <t>..\Standards\SHA_V8_02\menus\IDSIM_mTX_Menu.mdf</t>
  </si>
  <si>
    <t>..\Standards\SHA_V8_02\menus\IDSIM_OOS_Menu.mdf</t>
  </si>
  <si>
    <t>..\Standards\SHA_V8_02\menus\IDSIM_pGNT_Menu.mdf</t>
  </si>
  <si>
    <t>..\Standards\SHA_V8_02\menus\IDSIM_pHCX_Menu.mdf</t>
  </si>
  <si>
    <t>..\Standards\SHA_V8_02\menus\IDSIM_PPD_Menu.mdf</t>
  </si>
  <si>
    <t>..\Standards\SHA_V8_02\menus\IDSIM_pSG-D_Menu.mdf</t>
  </si>
  <si>
    <t>..\Standards\SHA_V8_02\SHA_V8_02.cfg</t>
  </si>
  <si>
    <t>Added MDOT_SHEETTOOLS_INI</t>
  </si>
  <si>
    <t>..\Standards\SHA_V8_02\symb\sha_ls_topo.rsc</t>
  </si>
  <si>
    <t>..\Standards\site.cfg</t>
  </si>
  <si>
    <t>add _USTN_PROJECTSROOT</t>
  </si>
  <si>
    <t>..\Users\SHA_Drainage.ucf</t>
  </si>
  <si>
    <t>..\Users\SHA_Structures.ucf</t>
  </si>
  <si>
    <t>..\Users\SHA_Survey.ucf</t>
  </si>
  <si>
    <t>append SHA_SurveyStandards.dgnlib to CIVIL_CONTENTMANAGEMENTDGNLIBLIST</t>
  </si>
  <si>
    <t>..\Users\SHA_Traffic.ucf</t>
  </si>
  <si>
    <t>Update Files</t>
  </si>
  <si>
    <t>Add  intstructions on how to create SHA Workspace shortcuts</t>
  </si>
  <si>
    <t>Add 2.02.04 tab</t>
  </si>
  <si>
    <t>..\Standards\SHA_Common\_INTERNAL_USE_ONLY.cfg</t>
  </si>
  <si>
    <t>Empty; intended to overwrite the file that was accidentally included in 02.01.04</t>
  </si>
  <si>
    <t>Add OOS Toolboxes</t>
  </si>
  <si>
    <t>Define MS_PLT_ENGINE_CMDLINE_ARGS for Print Organizer; Set Ref Default displayOverrides = never</t>
  </si>
  <si>
    <t>Add CheckLevelNames method; Add cfgvar _MDOT_CHECK_SCALEMETHOD</t>
  </si>
  <si>
    <t>Add error handling, code cleanup</t>
  </si>
  <si>
    <t>Modify ChangeScale to enable AnnoScale lock</t>
  </si>
  <si>
    <t>2.02.04</t>
  </si>
  <si>
    <t>..\Standards\SHA_V8_01\cell\SHA_Border.cel</t>
  </si>
  <si>
    <t>New PRD cell</t>
  </si>
  <si>
    <t>Fixed default template file name; Use : for default file name and path assignments</t>
  </si>
  <si>
    <t>File updated for xBL tools macro</t>
  </si>
  <si>
    <t>Added _MDOT_CHECK_LEVELNAMES</t>
  </si>
  <si>
    <t>Change InRoads Project Default var assignments to (:)</t>
  </si>
  <si>
    <t>..\Standards\SHA_V8_02\data\IDSIM-le.mdb</t>
  </si>
  <si>
    <t>pES and pSW attach PRD border model</t>
  </si>
  <si>
    <t>Add _MDOT_CHECK_LEVELNAMES; Add cfgvar _MDOT_CHECK_SCALEMETHOD</t>
  </si>
  <si>
    <t>..\Standards\SHA_Common\InRoads\Project Defaults\SHA_InRoads.v8.11.9.reg</t>
  </si>
  <si>
    <t>Replaced by ..\Standards\SHA_Common\InRoads\Project Defaults\InRoads_SS4_SS10.reg</t>
  </si>
  <si>
    <t>..\Standards\SHA_V8_01\inroads\MDOT_Project_SS2.reg</t>
  </si>
  <si>
    <t>Replaced by ..\Standards\SHA_Common\InRoads\Project Defaults\InRoads_SS2.reg</t>
  </si>
  <si>
    <t>..\Standards\SHA_V8_01\cell\OED\mNA_Cells.cel</t>
  </si>
  <si>
    <t>File moved to OPPE subdirectory</t>
  </si>
  <si>
    <t>..\Standards\SHA_V8_02\cell\OED\mNA_Cells.cel</t>
  </si>
  <si>
    <t>..\ReadMe.pdf</t>
  </si>
  <si>
    <t>Updated recommended software versions</t>
  </si>
  <si>
    <t>..\Documentation\Alerts\Alerts-201207.xml</t>
  </si>
  <si>
    <t>Links to 3D Snapshot document and recommended software</t>
  </si>
  <si>
    <t>..\Documentation\SS4_Manuals\InRoads SS2 Corridor 3D Snapshot.pdf</t>
  </si>
  <si>
    <t>Guide to create 3D Snapshot DGN file in Ss2 - compare to Imported Ss10 Corridor</t>
  </si>
  <si>
    <t>..\Standards\SHA_Common\data\FileNames.xml</t>
  </si>
  <si>
    <t>New source data for File Naming Wizard</t>
  </si>
  <si>
    <t>..\Standards\SHA_Common\InRoads\Project Defaults\InRoads_SS2.reg</t>
  </si>
  <si>
    <t>Configuration profiles for InRoads SS2</t>
  </si>
  <si>
    <t>..\Standards\SHA_Common\InRoads\Project Defaults\InRoads_SS4_SS10.reg</t>
  </si>
  <si>
    <t>Configuration profiles for InRoads SS4 &amp; SS10</t>
  </si>
  <si>
    <t>..\Standards\SHA_Common\xwms\Accessing Statewide Imagery.pdf</t>
  </si>
  <si>
    <t>Instructions for using XWMS imagery</t>
  </si>
  <si>
    <t>..\Standards\SHA_Common\xwms\MD_ColorBasemap.xwms</t>
  </si>
  <si>
    <t>XMWS imagery from https://geodata.md.gov/imap/</t>
  </si>
  <si>
    <t>..\Standards\SHA_Common\xwms\MD_CriticalAreas_Counties.xwms</t>
  </si>
  <si>
    <t>..\Standards\SHA_Common\xwms\MD_CriticalAreas_Towns.xwms</t>
  </si>
  <si>
    <t>..\Standards\SHA_Common\xwms\MD_Floodplain_Effective.xwms</t>
  </si>
  <si>
    <t>..\Standards\SHA_Common\xwms\MD_Floodplain_Preliminary.xwms</t>
  </si>
  <si>
    <t>..\Standards\SHA_Common\xwms\MD_LandUseLandCover.xwms</t>
  </si>
  <si>
    <t>..\Standards\SHA_Common\xwms\MD_ParcelBoundaries.xwms</t>
  </si>
  <si>
    <t>..\Standards\SHA_Common\xwms\MD_SixInchImagery.xwms</t>
  </si>
  <si>
    <t>..\Standards\SHA_Common\xwms\MD_USGSTopoQuads.xwms</t>
  </si>
  <si>
    <t>..\Standards\SHA_Common\xwms\MD_Wetlands_DNR_Line.xwms</t>
  </si>
  <si>
    <t>..\Standards\SHA_Common\xwms\MD_Wetlands_DNR_Poly.xwms</t>
  </si>
  <si>
    <t>..\Standards\SHA_Common\xwms\MD_Wetlands_NWI.xwms</t>
  </si>
  <si>
    <t>..\Standards\SHA_Common\xwms\MD_Wetlands_WSSC_Line.xwms</t>
  </si>
  <si>
    <t>..\Standards\SHA_Common\xwms\MD_Wetlands_WSSC_Poly.xwms</t>
  </si>
  <si>
    <t>..\Standards\SHA_Common\xwms\xIM-GeodataRefs.dgn</t>
  </si>
  <si>
    <t>DGN file with XWMS imagery pre-attached</t>
  </si>
  <si>
    <t>..\Standards\SHA_V8_01\cell\OPPE\mNA_Cells.cel</t>
  </si>
  <si>
    <t>Latest cell definitions; moved from OED directory</t>
  </si>
  <si>
    <t>..\Standards\SHA_V8_01\dgn\Updates\pES-Nxx1.dgnmod</t>
  </si>
  <si>
    <t>Revision 02.01.03</t>
  </si>
  <si>
    <t>..\Standards\SHA_V8_01\menus\IDSIM_pESN1_Menu.mdf</t>
  </si>
  <si>
    <t>New menu includes Update &gt; Notes option</t>
  </si>
  <si>
    <t>..\Standards\SHA_V8_02\cell\OPPE\mNA_Cells.cel</t>
  </si>
  <si>
    <t>Latest cell definitions; moved from OED directory; N- prefix added</t>
  </si>
  <si>
    <t>..\Standards\SHA_V8_02\dgn\Borders\xBL-WD00_WallDisplay.dgn</t>
  </si>
  <si>
    <t>Border/Sheet for large format wall displays</t>
  </si>
  <si>
    <t>..\Standards\SHA_V8_02\dgn\Updates\pES-Nxx1.dgnmod</t>
  </si>
  <si>
    <t>..\Standards\SHA_V8_02\menus\BadFileName.mdf</t>
  </si>
  <si>
    <t>Menu for non-compliant file names</t>
  </si>
  <si>
    <t>..\Standards\SHA_V8_02\menus\IDSIM_pESN1_Menu.mdf</t>
  </si>
  <si>
    <t>..\Documentation\SHAFileNaming.pdf</t>
  </si>
  <si>
    <t>update to match production guidelines; refresh file type list</t>
  </si>
  <si>
    <t>..\Documentation\SheetSetup\Titlesheet.pdf</t>
  </si>
  <si>
    <t>Updated to include XWMS USGS Style Location Map directions</t>
  </si>
  <si>
    <t>Added 2.03.00 Tab for this update.</t>
  </si>
  <si>
    <t>Added more Levels and Settings (Still a very incomplete WIP)</t>
  </si>
  <si>
    <t>New items: MDOT SHA &gt; Attach Aerial/Statewide Imagery, MDOT SHA &gt; Help &gt; Workspace 2.x Fact Sheet</t>
  </si>
  <si>
    <t>Fixed _MDOT_DISCIPLINEROOT; disabled _MDOT_UTILTOOLS_INI; new variables: MDOT_FILEWIZ_DATA, MDOT_RFDIR_XWMS, MS_AUTO_SYNC_LEVEL_ATTRIBUTE_LIST</t>
  </si>
  <si>
    <t>..\Standards\SHA_Common\symb\sha_ls_barriers.rsc</t>
  </si>
  <si>
    <t>Fixed barrier linestyle display to remove gaps and close end sections</t>
  </si>
  <si>
    <t>Fix DisplayScale for new seed files; revised SetUserDivision command</t>
  </si>
  <si>
    <t>..\Standards\SHA_Common\vba\AreaTools.mvba</t>
  </si>
  <si>
    <t>Fix INI file load issue</t>
  </si>
  <si>
    <t>New command ResizeBorder</t>
  </si>
  <si>
    <t>Removed dependency on Access MDB file which caused problems on some systems</t>
  </si>
  <si>
    <t>Fix DisplayScale for new seed files</t>
  </si>
  <si>
    <t>..\Standards\SHA_Common\vba\NATools.mvba</t>
  </si>
  <si>
    <t>Fixed missing INI; now creates sheet model along with border</t>
  </si>
  <si>
    <t>..\Standards\SHA_Common\vba\Ramps.mvba</t>
  </si>
  <si>
    <t>Fix bug with Civil AccuDraw and align DWS pattern with curb</t>
  </si>
  <si>
    <t>New for Create Viewport: element mode, view rotation, scale change, reference element in layout</t>
  </si>
  <si>
    <t>Version 2.3.0</t>
  </si>
  <si>
    <t>Updated Added New Features and Element Templates</t>
  </si>
  <si>
    <t>..\Standards\SHA_V8_01\dgn\Borders\SHA_border.dgn</t>
  </si>
  <si>
    <t>Fixed alignment of datum text</t>
  </si>
  <si>
    <t>..\Standards\SHA_V8_01\dgn\Standard_Sheets\pES-Nxx1.dgn</t>
  </si>
  <si>
    <t>Fixed Notification note to match the latest update from 2/20/2020</t>
  </si>
  <si>
    <t>Revised MDOT SHA logo to use RGB instead of color table.</t>
  </si>
  <si>
    <t>Revision 02.03.00</t>
  </si>
  <si>
    <t>Add pES-N001 menu option</t>
  </si>
  <si>
    <t>..\Standards\SHA_V8_01\menus\IDSIM_Main_Menu.mdf</t>
  </si>
  <si>
    <t>Removed obsolete Help links</t>
  </si>
  <si>
    <t>Added Update Notes: 12/3/2020</t>
  </si>
  <si>
    <t>Fixed Discipline include; added MDOT_NATOOLS_INI</t>
  </si>
  <si>
    <t>..\Standards\SHA_V8_01\vba\NATools.ini</t>
  </si>
  <si>
    <t>Fixed cell directory path; add SheetSize info to Border definitions</t>
  </si>
  <si>
    <t>Add Element Template path for clip boundary creation</t>
  </si>
  <si>
    <t>..\Standards\SHA_V8_02\cell\OMT\OMT_soils.cel</t>
  </si>
  <si>
    <t>File updated for Workspace 2.0 - Fixed Levels to SHA_V8_02</t>
  </si>
  <si>
    <t>..\Standards\SHA_V8_02\cell\SHA_border.cel</t>
  </si>
  <si>
    <t>Remove duplicate elements from Xsec and Xpond; deleted Community cell; fixed alignment of datum text</t>
  </si>
  <si>
    <t>Added catch-all setting for bad file names; added new option for pES-N001</t>
  </si>
  <si>
    <t>..\Standards\SHA_V8_02\data\ini\NATools.ini</t>
  </si>
  <si>
    <t>Add SheetSize info to Border definitions</t>
  </si>
  <si>
    <t>Added Element Template path for clip boundary creation; added missing definitions</t>
  </si>
  <si>
    <t>..\Standards\SHA_V8_02\dgn\Borders\SHA_border.dgn</t>
  </si>
  <si>
    <t>..\Standards\SHA_V8_02\dgn\Standard_Sheets\OHD\pES-Nxx1.dgn</t>
  </si>
  <si>
    <t>No content changes, internal datestamp corrected to reflect 2/20/2020</t>
  </si>
  <si>
    <t>Pre-attached the USGS Topo Quad XWMS; revised MDOT SHA logo to use RGB instead of color table.</t>
  </si>
  <si>
    <t>Added: N- levels, S- level descrptions, mising pipe element templates, Civil Construction/Cell Feature Definitions, levels and templates for reference attachments; Fixed TM ET's and other random ET's</t>
  </si>
  <si>
    <t>Added Levels and ByLevel Symbologies for SHA_V8_02</t>
  </si>
  <si>
    <t>Fixed RS-Cut_N:1 Line Styles</t>
  </si>
  <si>
    <t>..\Standards\SHA_V8_02\menus\IDSIM_Main_Menu.mdf</t>
  </si>
  <si>
    <t>File updated as needed for dgnlib changes</t>
  </si>
  <si>
    <t>Modified Element Template paths</t>
  </si>
  <si>
    <t>..\Standards\SHA_V8_02\menus\IDSIM_mNA01_Menu.mdf</t>
  </si>
  <si>
    <t>..\Standards\SHA_V8_02\menus\IDSIM_mNA03_Menu.mdf</t>
  </si>
  <si>
    <t>Added missing pipe sizes (newly added large pipes</t>
  </si>
  <si>
    <t>..\Standards\SHA_V8_02\menus\IDSIM_pGNP_Menu.mdf</t>
  </si>
  <si>
    <t>Add Resize Border option for Wall Displays</t>
  </si>
  <si>
    <t>Added menu items: Area Map &gt; Attach USGS Topo; Update &gt; 12/3/2020</t>
  </si>
  <si>
    <t>Fixed $(_USTN_DEFAULTUSER_CFG_FILE) include (was always defaulting to SHA.ucf)</t>
  </si>
  <si>
    <t>File updated - Fixed PDF Help Command: Use variable to locate PDF file</t>
  </si>
  <si>
    <t>IDSIM_xLA_Menu.mdf</t>
  </si>
  <si>
    <t>IDSIM_pWQ_Menu.mdf</t>
  </si>
  <si>
    <t>IDSIM_pSV-P_Menu.mdf</t>
  </si>
  <si>
    <t>File revised to add update tool for MDMUTCD notation change</t>
  </si>
  <si>
    <t>IDSIM_pDA_Menu.mdf</t>
  </si>
  <si>
    <t>IDSIM_mWQ_Menu.mdf</t>
  </si>
  <si>
    <t>File updated - Changed _MDSHA_DOCS_SHEETSETUP  to _MDOT_DOCS_SHEETSETUP to fix PDF Load commands that fail due to "Missing CFG Variable error". Temporary removal of As-Built Structures tool until update files are avilable.</t>
  </si>
  <si>
    <t>IDSIM_mSM_Menu.mdf</t>
  </si>
  <si>
    <t>IDSIM_mLU_Menu.mdf</t>
  </si>
  <si>
    <t>IDSIM_mHTD_Menu.mdf</t>
  </si>
  <si>
    <t>IDSIM_mGRP_Menu.mdf</t>
  </si>
  <si>
    <t>File updated - Fixed PDF Help Command: Use variable to locate PDF file. Fixed E&amp;S STOCKPILE Area Pattern Cell.</t>
  </si>
  <si>
    <t>IDSIM_mDP_Menu.mdf</t>
  </si>
  <si>
    <t>IDSIM_mDE_Menu.mdf</t>
  </si>
  <si>
    <t>IDSIM_mDA_Menu.mdf</t>
  </si>
  <si>
    <t>File updated - Removed all InRoads Menu Items. It is not possible to load InRoads once in a session any more.</t>
  </si>
  <si>
    <t>Updated for GPS Survey Code</t>
  </si>
  <si>
    <t>Fixed E&amp;S LineStyle Issues &amp; added LOD/SDS Element Template</t>
  </si>
  <si>
    <t>Updated to fix level names to standards</t>
  </si>
  <si>
    <t>…\Standards\SHA_V8_02\dgnlib\civil_cells</t>
  </si>
  <si>
    <t>T-Intersections.dgnlib</t>
  </si>
  <si>
    <t>Entrance_Rural.dgnlib</t>
  </si>
  <si>
    <t>Model added for Update tool</t>
  </si>
  <si>
    <t>…\Standards\SHA_V8_02\dgn\Updates</t>
  </si>
  <si>
    <t>pES-Nxx1.dgnmod</t>
  </si>
  <si>
    <t>Revised legend to include addtionl items</t>
  </si>
  <si>
    <t>...\Standards\SHA_V8_02\dgn\Standard_Sheets\OHD</t>
  </si>
  <si>
    <t>pES-Nxx1.dgn</t>
  </si>
  <si>
    <t>Revised using details from pES-Dxx3. Part of deprecation of pES-Dxx2.dgn &amp; pES-Dxx3.dgn and selected E&amp;S Details.</t>
  </si>
  <si>
    <t>pES-Dxx1.dgn</t>
  </si>
  <si>
    <t>Revised Note w/ Reference to MDMUTCD instead of MUTCD</t>
  </si>
  <si>
    <t>…\Standards\SHA_V8_02\dgn\Standard_Sheets</t>
  </si>
  <si>
    <t>Updated all SHA Logo to use RGB values to prevent unintended color shifts</t>
  </si>
  <si>
    <t>...\Standards\SHA_V8_02\dgn\Borders</t>
  </si>
  <si>
    <t>xBL-PP00_PropertyPlate.dgn</t>
  </si>
  <si>
    <t>xBL-NI00_NoticeOfIntentPlate.dgn</t>
  </si>
  <si>
    <t>Updated to New Barmenus for E&amp;S Sheet menus</t>
  </si>
  <si>
    <t>…\Standards\SHA_V8_02\data\ini</t>
  </si>
  <si>
    <t>DATools.ini</t>
  </si>
  <si>
    <t>tedd.cel</t>
  </si>
  <si>
    <t>sge-01.cel</t>
  </si>
  <si>
    <t>PMarkings.cel</t>
  </si>
  <si>
    <t>nema.cel</t>
  </si>
  <si>
    <t>lte-01.cel</t>
  </si>
  <si>
    <t>EMarkings.cel</t>
  </si>
  <si>
    <t>Updated to Add GPS Code Cell</t>
  </si>
  <si>
    <t>PSD_topo.cel</t>
  </si>
  <si>
    <t>Updated all SHA Logo Cells to use RGB values to prevent unintended color shifts</t>
  </si>
  <si>
    <t>SHA_std.cel</t>
  </si>
  <si>
    <t>Updated to add STOCKPILE pattern cell for E&amp;S menu application</t>
  </si>
  <si>
    <t>Updated to Fix PvmntDetl.mvba - Added INI Variable</t>
  </si>
  <si>
    <t>…\Standards\SHA_V8_02</t>
  </si>
  <si>
    <t>File updated - Changed _MDSHA_DOCS_SHEETSETUP  to _MDOT_DOCS_SHEETSETUP to fix PDF Load commands that fail due to "Missing CFG Variable error"</t>
  </si>
  <si>
    <t>File updated - Changed _MDSHA_DOCS_SHEETSETUP  to _MDOT_DOCS_SHEETSETUP to fix PDF Load commands that fail due to "Missing CFG Variable error". Fixed E&amp;S STOCKPILE Area Pattern Cell.</t>
  </si>
  <si>
    <t>…\Standards\SHA_V8_01\mdlapps</t>
  </si>
  <si>
    <t xml:space="preserve">File updated- too long Feature Definition  item name. Add GPS Survey Code. </t>
  </si>
  <si>
    <t>...\Standards\SHA_V8_01\inroads</t>
  </si>
  <si>
    <t>sha_civil.xin</t>
  </si>
  <si>
    <t>Level Added for GPS Survey Code</t>
  </si>
  <si>
    <t>…\Standards\SHA_V8_01\dgnlib\levels\OHD</t>
  </si>
  <si>
    <t>mTO.csv</t>
  </si>
  <si>
    <t>…\Standards\SHA_V8_01\dgnlib</t>
  </si>
  <si>
    <t>…\Standards\SHA_V8_01\dgn\Updates</t>
  </si>
  <si>
    <t>Updated all SHA Logo's using RGB Colors</t>
  </si>
  <si>
    <t>...\Standards\SHA_V8_01\dgn\Borders</t>
  </si>
  <si>
    <t>Updated to Add GPS Code</t>
  </si>
  <si>
    <t>...\Standards\SHA_V8_01\civil\inroads</t>
  </si>
  <si>
    <t>sha_civil_8_11_9.xin</t>
  </si>
  <si>
    <t>...\Standards\SHA_V8_01\civil\cell</t>
  </si>
  <si>
    <t>HHD_suda_3D.cel</t>
  </si>
  <si>
    <t>HHD_suda_2D.cel</t>
  </si>
  <si>
    <t>Revised to bypass certain settings outside of PW and flag variable added to indicate status in or out of PW: _MDOT_PW_RUNNING = TRUE/FALSE</t>
  </si>
  <si>
    <t>...\Standards\SHA_V8_01\cell\OOTS</t>
  </si>
  <si>
    <t>Renamed Stockpile to Stockpile Legend for E&amp;S Pattern Cell</t>
  </si>
  <si>
    <t>Updated to add STOCKPILE cell for E&amp;S Menu</t>
  </si>
  <si>
    <t>…\Standards\SHA_V8_01\cell</t>
  </si>
  <si>
    <t>…\Standards\SHA_V8_01</t>
  </si>
  <si>
    <t>Document Revised and Enhanced to reflect all current files and settings</t>
  </si>
  <si>
    <t>...\Standards\SHA_Common\xwms</t>
  </si>
  <si>
    <t>Accessing Statewide Imagery.pdf</t>
  </si>
  <si>
    <t>Updated to accommodate pES-Dxx1.dgnmod requirements</t>
  </si>
  <si>
    <t>…\Standards\SHA_Common\vba</t>
  </si>
  <si>
    <t>SheetTools.mvba</t>
  </si>
  <si>
    <t>Update to use PvmntDtl INI Variable for INI file and to fix nonfunctioning Help Button</t>
  </si>
  <si>
    <t>PvmtDetl.mvba</t>
  </si>
  <si>
    <t>New E&amp;S Linestyle added: LOD/SDS for Limit of Disturbance / Same Day Stabilization</t>
  </si>
  <si>
    <t>...\Standards\SHA_Common\symb</t>
  </si>
  <si>
    <t>sha_ls_site.rsc</t>
  </si>
  <si>
    <t>Updated to add ViewSet.mvba commands to Contect and View Popup menus</t>
  </si>
  <si>
    <t>…\Standards\SHA_Common\dgnlib\gui</t>
  </si>
  <si>
    <t>Update to Add Additional Documentation Menu Items</t>
  </si>
  <si>
    <t xml:space="preserve">Updated due to: E&amp;S Sheets, Common Files List for Both Workspace Standards (Misc. Seed and Model Revisions / Corrections, New Open Roads file for Point Control Triggers (sCT file type) </t>
  </si>
  <si>
    <t xml:space="preserve">Updated to reflect This version release </t>
  </si>
  <si>
    <t>…\Standards\SHA_Common</t>
  </si>
  <si>
    <t>version.cfg</t>
  </si>
  <si>
    <t>Added Variables for new PDF Documents</t>
  </si>
  <si>
    <t>Revised to reflect all Updates, including XWMS USGS Quad Maps as Location Maps &amp; Latest MD MUTCD Notes</t>
  </si>
  <si>
    <t>File Added for the unified filenames.xml file of the FNW</t>
  </si>
  <si>
    <t>…\Standards\SHA_V8_02\seed</t>
  </si>
  <si>
    <t>shaDetailSeed2D.dgn</t>
  </si>
  <si>
    <t>File added - New Menu with E&amp;S Std. Sheet Update Tool</t>
  </si>
  <si>
    <t>…\Standards\SHA_V8_02\menus</t>
  </si>
  <si>
    <t>IDSIM_pESN1_Menu.mdf</t>
  </si>
  <si>
    <t>IDSIM_pESD1_Menu.mdf</t>
  </si>
  <si>
    <t>File Added to address E&amp;S Linestyle Issues</t>
  </si>
  <si>
    <t>…\Standards\SHA_V8_02\dgnlib\feature_definitions</t>
  </si>
  <si>
    <t>MDOT SHA LineStyles.dgnlib</t>
  </si>
  <si>
    <t>File added for Update tool with special model name</t>
  </si>
  <si>
    <t>pES-Dxx1.dgnmod</t>
  </si>
  <si>
    <t>...\Standards\SHA_V8_01\menus\</t>
  </si>
  <si>
    <t>File Added for V8i Open Roads Workflows &amp; for SHA_Toolbox DGNLIB menus</t>
  </si>
  <si>
    <t>ViewSet.mvba</t>
  </si>
  <si>
    <t>Files Added to permit direct access in PW</t>
  </si>
  <si>
    <t>…\Standards\SHA_Common\InRoads\data</t>
  </si>
  <si>
    <t>VerticalDesignChecks.txt</t>
  </si>
  <si>
    <t>HorizontalDesignChecks.txt</t>
  </si>
  <si>
    <t>DesignCriteria.txt</t>
  </si>
  <si>
    <t>Docs Developed for Open Roads V81 Added to Workspace</t>
  </si>
  <si>
    <t>Open Roads Geometry File.pdf</t>
  </si>
  <si>
    <t>Open Roads Corridor File.pdf</t>
  </si>
  <si>
    <t>Doc Developed for Open Roads V81 Added to Workspace</t>
  </si>
  <si>
    <t>...\Documentation\Open Roads Ss10\Quick Start Guides</t>
  </si>
  <si>
    <t>MDOT SHA Using Existing Ground Terrain Model.pdf</t>
  </si>
  <si>
    <t>Doc Developed for InRoads &amp; Open Roads V81 Added to Workspace</t>
  </si>
  <si>
    <t>Feature Definitions in MDOT SHA.pdf</t>
  </si>
  <si>
    <t>Design Stages.pdf</t>
  </si>
  <si>
    <t>Civil AccuDraw.pdf</t>
  </si>
  <si>
    <t>...\Documentation\Open Roads Ss10</t>
  </si>
  <si>
    <t>INR_Naming Conventions.pdf</t>
  </si>
  <si>
    <t>InRoads V8i (SELECTseries 4-10) - Best Practices for MDOT SHA.pdf</t>
  </si>
  <si>
    <t>Civil SS4-Ss10 Frequently Asked Questions.pdf</t>
  </si>
  <si>
    <t>...\Documentation\Best Practices</t>
  </si>
  <si>
    <t>Setting and Using Custom Plot Sizes.pdf</t>
  </si>
  <si>
    <t>Best Practices - Line Style Scales.pdf</t>
  </si>
  <si>
    <t>New Alert File for Title sheet and E&amp;S sheet revisions</t>
  </si>
  <si>
    <t>Alerts-210830.xml</t>
  </si>
  <si>
    <t>n/a</t>
  </si>
  <si>
    <t>pES-Dxx2.dgn</t>
  </si>
  <si>
    <t>Revised to reflect this W/S Update Number</t>
  </si>
  <si>
    <t>ENGINEERING COPYRIGHT.TXT</t>
  </si>
  <si>
    <t>EngineeringBold.ttf</t>
  </si>
  <si>
    <t>EngineeringMono.ttf</t>
  </si>
  <si>
    <t>EngineeringMonoBold.ttf</t>
  </si>
  <si>
    <t>EngineeringRegular.ttf</t>
  </si>
  <si>
    <t>EngineeringVert.ttf</t>
  </si>
  <si>
    <t>EngineeringVertBold.ttf</t>
  </si>
  <si>
    <t>EngineeringVertMono.ttf</t>
  </si>
  <si>
    <t>EngineeringVertMonoBold.ttf</t>
  </si>
  <si>
    <t>FavoriteSymbols.xml</t>
  </si>
  <si>
    <t>Highway and SignCAD.TXT</t>
  </si>
  <si>
    <t>Highway B 2K.ttf</t>
  </si>
  <si>
    <t>Highway B Plus.ttf</t>
  </si>
  <si>
    <t>Highway B Stencil Plus.ttf</t>
  </si>
  <si>
    <t>Highway C 2K.ttf</t>
  </si>
  <si>
    <t>Highway C Plus.ttf</t>
  </si>
  <si>
    <t>Highway C Stencil Plus.ttf</t>
  </si>
  <si>
    <t>Highway D 2K.ttf</t>
  </si>
  <si>
    <t>Highway D Georgia Plus.ttf</t>
  </si>
  <si>
    <t>Highway D Mod Plus.ttf</t>
  </si>
  <si>
    <t>Highway D Plus.ttf</t>
  </si>
  <si>
    <t>Highway D Stencil Plus.ttf</t>
  </si>
  <si>
    <t>Highway E 2K.ttf</t>
  </si>
  <si>
    <t>Highway E Mod 2K.ttf</t>
  </si>
  <si>
    <t>Highway E Mod Plus.ttf</t>
  </si>
  <si>
    <t>Highway E Mod Stencil Plus.ttf</t>
  </si>
  <si>
    <t>Highway E Plus.ttf</t>
  </si>
  <si>
    <t>Highway E Stencil Plus.ttf</t>
  </si>
  <si>
    <t>Highway F 2K.ttf</t>
  </si>
  <si>
    <t>Highway F Plus.ttf</t>
  </si>
  <si>
    <t>Highway SignCAD Plus.ttf</t>
  </si>
  <si>
    <t>Highway Symbols.ttf</t>
  </si>
  <si>
    <t>COPYRIGHT.TXT</t>
  </si>
  <si>
    <t>EngineeringHeavy.ttf</t>
  </si>
  <si>
    <t>EngineeringMonoHeavy.ttf</t>
  </si>
  <si>
    <t>EngineeringVertHeavy.ttf</t>
  </si>
  <si>
    <t>EngineeringVertMonoHeavy.ttf</t>
  </si>
  <si>
    <t>N/A</t>
  </si>
  <si>
    <t>DeprecateD/Replaced by newer Files from Bentley</t>
  </si>
  <si>
    <t>These files need to be removed or moved to another folder. If these fonts were installed in Windows, they should be removed.</t>
  </si>
  <si>
    <t>Alerts-230531.xml</t>
  </si>
  <si>
    <t>New CAD Announcements w/ Update Instructions</t>
  </si>
  <si>
    <t>pES-Nxx3.dgn</t>
  </si>
  <si>
    <t>pES-Nxx4.dgn</t>
  </si>
  <si>
    <t>pGN-N000_Abbrevs.dgnmod</t>
  </si>
  <si>
    <t>Files/Fonts fom Bentley to replace Obsolete Fonts</t>
  </si>
  <si>
    <t xml:space="preserve"> Added E&amp;S Notes Sheet 3</t>
  </si>
  <si>
    <t>Added E&amp;S Notes Sheet 4 (Revised Old Sheet 2)</t>
  </si>
  <si>
    <t>For Automated Update to Existing Std. Abbreviations Sheets</t>
  </si>
  <si>
    <t>shaLayoutSeed.dgn</t>
  </si>
  <si>
    <t>Add Missing Std. Layout/Container/Motif Seed file</t>
  </si>
  <si>
    <t>Examples.ucf</t>
  </si>
  <si>
    <t>Allows use of Bentley Examples W/S for Training</t>
  </si>
  <si>
    <t>Replaced Diagnostic Variables with _Process_Config variable</t>
  </si>
  <si>
    <t>Updated W/S Version and _Process_Config variable changes</t>
  </si>
  <si>
    <t>Revised to add new files and correct errors and omissions</t>
  </si>
  <si>
    <t>Added levels</t>
  </si>
  <si>
    <t>Special Instructions:</t>
  </si>
  <si>
    <t>If the Obsolete TTF's listed above were installed in Windows, they need to be removd and these new versions should be installed. MicroStation does not require TTF's to be installed in Windows as long as they proper configuration variables are defined and the font config XML file contains references to those TTF's. However, if the fonts are installed in Windows, copying and pasting from Windows Applications into MicroStation is simplified.</t>
  </si>
  <si>
    <t>SHA_FontConfig.xml</t>
  </si>
  <si>
    <t>SHA_standard.tbl</t>
  </si>
  <si>
    <t>SHA_wysiwyg.tbl</t>
  </si>
  <si>
    <t>sha_ls_sedcont.rsc</t>
  </si>
  <si>
    <t>DATools.mvba</t>
  </si>
  <si>
    <t>SHA_border.dgn</t>
  </si>
  <si>
    <t>pES-Nxx2.dgn</t>
  </si>
  <si>
    <t>pGN-I000_Index.dgn</t>
  </si>
  <si>
    <t>pGN-N000_Abbrevs.dgn</t>
  </si>
  <si>
    <t>pGR-S001_GradingTable.dgn</t>
  </si>
  <si>
    <t>Updated to reflect TTF changes</t>
  </si>
  <si>
    <t>Added more standard text substitution definitions</t>
  </si>
  <si>
    <t>Added Tree Protection Zone Linestyle</t>
  </si>
  <si>
    <t>Modified to correct user reported issue</t>
  </si>
  <si>
    <t>Corrected Cells to Disable Annotative Text in Cells</t>
  </si>
  <si>
    <t>Added Preferences to Allow additional Default Preferences</t>
  </si>
  <si>
    <t>Removed Datum Text from all models</t>
  </si>
  <si>
    <t>Completely new version of E&amp;S Sheet 1 (of 3)</t>
  </si>
  <si>
    <t xml:space="preserve">New E&amp;S Sheet 2 (of 3) - old Sheet 2 (AA SCD - now Sheet 4) </t>
  </si>
  <si>
    <t>Added Abbreviations and Revised Fonts</t>
  </si>
  <si>
    <t>Revised Signature Titles and Added levels</t>
  </si>
  <si>
    <t>Corrected Global Origin and xBL Issue</t>
  </si>
  <si>
    <t>Added 02.06.01 Model for Automated Title Sheet Update</t>
  </si>
  <si>
    <t>Revised for New Linestyles and other misc. corrections</t>
  </si>
  <si>
    <t>Revised for new/changed E&amp;S Sheets and other file types</t>
  </si>
  <si>
    <t>Revised for new E&amp;S Linestyles and LOT Table PFD</t>
  </si>
  <si>
    <t>Corrected mismatched Paterning Settings</t>
  </si>
  <si>
    <t xml:space="preserve">Added menu item for FNW to create new E&amp;S Notes Sheets </t>
  </si>
  <si>
    <t>Add fixes for LandXML tool &amp; Tool to update Abbreviation Sheets</t>
  </si>
  <si>
    <t>Add 02.06 Update menu for revisions to Title sheet Signature Titles</t>
  </si>
  <si>
    <t>pWP-N000_SumImpacts.dgn</t>
  </si>
  <si>
    <t>Workspace Change Log 02.06.01.xlsx</t>
  </si>
  <si>
    <t>This file</t>
  </si>
  <si>
    <t>Modfied template</t>
  </si>
  <si>
    <t>Changed "MDOT SHA" to "MDOT" and  "MDMUTCD" to "MdMUTCD"</t>
  </si>
  <si>
    <t>Add Oct 6 update</t>
  </si>
  <si>
    <t>Add column DWG NO, update fonts to Arial</t>
  </si>
  <si>
    <t>Minor updates to mDD templates</t>
  </si>
  <si>
    <t>Assign missing element templates to cells</t>
  </si>
  <si>
    <t>Fix level display issues for Acting vs Permanent Signature Titles, add Oct 6 update</t>
  </si>
  <si>
    <t>Alerts-231013.xml</t>
  </si>
  <si>
    <t>include description of Oct 6 update</t>
  </si>
  <si>
    <t>Workspace Change Log 02.07.01.xlsx</t>
  </si>
  <si>
    <t>Alerts-231128.xml</t>
  </si>
  <si>
    <t>New CAD Announcements for Title Sheet and Index Sheet</t>
  </si>
  <si>
    <t>New CAD Announcements for SN-1 seed</t>
  </si>
  <si>
    <t>Add Oct 6 update (Title Sheet)</t>
  </si>
  <si>
    <t>pSN-1_seed.dgnmod</t>
  </si>
  <si>
    <t>Add Nov 2023 update (SN-1)</t>
  </si>
  <si>
    <t>IDSIM_pSN1_Menu.mdf</t>
  </si>
  <si>
    <t>New menu, includes Update Notes option for old SN-1 files</t>
  </si>
  <si>
    <t>IDS.mvba</t>
  </si>
  <si>
    <t>Revise ChangeScale to not re-scale custom line styles</t>
  </si>
  <si>
    <t>RefTools.mvba</t>
  </si>
  <si>
    <t>Fix SynchRefs macro</t>
  </si>
  <si>
    <t>Fixed ordering, add menu for pSN-1</t>
  </si>
  <si>
    <t>pSN-1_seed.dgn</t>
  </si>
  <si>
    <t>Nov 2023 revision</t>
  </si>
  <si>
    <t>update version to 2.07.01</t>
  </si>
  <si>
    <t>CIVISN__.ttf</t>
  </si>
  <si>
    <t>sha_ls_expipes.rsc</t>
  </si>
  <si>
    <t>xBL-WD00_WallDisplay.dgn</t>
  </si>
  <si>
    <t>xIM-GeodataRefs.dgn</t>
  </si>
  <si>
    <t>..\Standards\SHA_Common\symb</t>
  </si>
  <si>
    <t>..\Standards\SHA_Common\data</t>
  </si>
  <si>
    <t>..\Standards\SHA_Common\fonts</t>
  </si>
  <si>
    <t>..\Standards\SHA_Common\fonts\ORD</t>
  </si>
  <si>
    <t>..\Standards\SHA_V8_01\cell</t>
  </si>
  <si>
    <t>..\Standards\SHA_V8_02\cell</t>
  </si>
  <si>
    <t>..\Standards\SHA_Common</t>
  </si>
  <si>
    <t>..\Standards\SHA_V8_01\dgn\Borders</t>
  </si>
  <si>
    <t>..\Standards\SHA_V8_02\dgn\Borders</t>
  </si>
  <si>
    <t>..\Standards\SHA_Common\xwms</t>
  </si>
  <si>
    <t>..\Standards\SHA_Common\dgnlib\gui</t>
  </si>
  <si>
    <t>533 KB</t>
  </si>
  <si>
    <t>374 KB</t>
  </si>
  <si>
    <t>37 KB</t>
  </si>
  <si>
    <t>28 KB</t>
  </si>
  <si>
    <t>205 KB</t>
  </si>
  <si>
    <t>9 KB</t>
  </si>
  <si>
    <t>17 KB</t>
  </si>
  <si>
    <t>97 KB</t>
  </si>
  <si>
    <t>100 KB</t>
  </si>
  <si>
    <t>49 KB</t>
  </si>
  <si>
    <t>..\Documentation</t>
  </si>
  <si>
    <t>..\Documentation\Alerts</t>
  </si>
  <si>
    <t>..\Standards\SHA_V8_01\dgn\Updates</t>
  </si>
  <si>
    <t>..\Standards\SHA_V8_01\menus</t>
  </si>
  <si>
    <t>..\Standards\SHA_V8_02\dgn\Updates</t>
  </si>
  <si>
    <t>..\Standards\SHA_V8_02\menus</t>
  </si>
  <si>
    <t>..\Documentation\SheetSetup</t>
  </si>
  <si>
    <t>..\Standards\SHA_Common\</t>
  </si>
  <si>
    <t>..\Standards\SHA_Common\vba</t>
  </si>
  <si>
    <t>..\Standards\SHA_V8_01\dgn\Standard_Sheets\</t>
  </si>
  <si>
    <t>..\Standards\SHA_V8_01\dgn\Updates\</t>
  </si>
  <si>
    <t>..\Standards\SHA_V8_01\mdlapps</t>
  </si>
  <si>
    <t>..\Standards\SHA_V8_01\menus\</t>
  </si>
  <si>
    <t>..\Standards\SHA_V8_01\seed\OOTS</t>
  </si>
  <si>
    <t>..\Standards\SHA_V8_02\data\ini</t>
  </si>
  <si>
    <t>..\Standards\SHA_V8_02\dgn\Standard_Sheets\</t>
  </si>
  <si>
    <t>..\Standards\SHA_V8_02\dgn\Standard_Sheets\OOTS</t>
  </si>
  <si>
    <t>..\Standards\SHA_V8_02\dgn\Updates\</t>
  </si>
  <si>
    <t>..\Standards\SHA_V8_02\dgnlib\feature_definitions\</t>
  </si>
  <si>
    <t>..\Standards\SHA_V8_02\menus\</t>
  </si>
  <si>
    <t>...\Workspace\Standards\SHA_Common\fonts\ORD</t>
  </si>
  <si>
    <t>…\Documentation</t>
  </si>
  <si>
    <t>…\Documentation\Alerts</t>
  </si>
  <si>
    <t>…\Standards\SHA_Common\fonts\ORD</t>
  </si>
  <si>
    <t>...\Standards\SHA_V8_01\seed</t>
  </si>
  <si>
    <t>...\Standards\SHA_Common\data\remap</t>
  </si>
  <si>
    <t>...\Standards\SHA_Common\fonts</t>
  </si>
  <si>
    <t>...\Standards\SHA_Common\plot\tbl</t>
  </si>
  <si>
    <t>...\Standards\SHA_Common\vba</t>
  </si>
  <si>
    <t>...\Standards\SHA_V8_03</t>
  </si>
  <si>
    <t>...\Users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</si>
</sst>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sz val="8"/>
      <color rgb="FF000000"/>
      <name val="Verdana"/>
      <family val="2"/>
    </font>
    <font>
      <b/>
      <sz val="9"/>
      <color indexed="81"/>
      <name val="Tahoma"/>
      <family val="2"/>
    </font>
    <font>
      <sz val="9"/>
      <color indexed="81"/>
      <name val="Tahoma"/>
      <family val="2"/>
    </font>
    <font>
      <sz val="1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8"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7">
    <xf numFmtId="0" fontId="0" fillId="0" borderId="0" xfId="0"/>
    <xf numFmtId="14" fontId="0" fillId="0" borderId="0" xfId="0" applyNumberFormat="1"/>
    <xf numFmtId="3" fontId="0" fillId="0" borderId="0" xfId="0" applyNumberFormat="1"/>
    <xf numFmtId="0" fontId="16" fillId="0" borderId="0" xfId="0" applyFont="1" applyAlignment="1">
      <alignment vertical="top"/>
    </xf>
    <xf numFmtId="0" fontId="16" fillId="0" borderId="0" xfId="0" applyFont="1" applyAlignment="1">
      <alignment vertical="top" wrapText="1"/>
    </xf>
    <xf numFmtId="0" fontId="16" fillId="33" borderId="0" xfId="0" applyFont="1" applyFill="1" applyAlignment="1">
      <alignment vertical="top"/>
    </xf>
    <xf numFmtId="0" fontId="0" fillId="33" borderId="0" xfId="0" applyFill="1" applyAlignment="1">
      <alignment vertical="top"/>
    </xf>
    <xf numFmtId="0" fontId="0" fillId="33" borderId="0" xfId="0" applyFill="1" applyAlignment="1">
      <alignment vertical="top" wrapText="1"/>
    </xf>
    <xf numFmtId="0" fontId="16" fillId="34" borderId="0" xfId="0" applyFont="1" applyFill="1" applyAlignment="1">
      <alignment vertical="top"/>
    </xf>
    <xf numFmtId="0" fontId="0" fillId="34" borderId="0" xfId="0" applyFill="1" applyAlignment="1">
      <alignment vertical="top"/>
    </xf>
    <xf numFmtId="0" fontId="0" fillId="34" borderId="0" xfId="0" applyFill="1" applyAlignment="1">
      <alignment vertical="top" wrapText="1"/>
    </xf>
    <xf numFmtId="0" fontId="16" fillId="35" borderId="0" xfId="0" applyFont="1" applyFill="1" applyAlignment="1">
      <alignment vertical="top"/>
    </xf>
    <xf numFmtId="0" fontId="0" fillId="35" borderId="0" xfId="0" applyFill="1" applyAlignment="1">
      <alignment vertical="top" wrapText="1"/>
    </xf>
    <xf numFmtId="22" fontId="0" fillId="0" borderId="0" xfId="0" applyNumberFormat="1"/>
    <xf numFmtId="0" fontId="16" fillId="0" borderId="0" xfId="0" applyFont="1"/>
    <xf numFmtId="22" fontId="16" fillId="0" borderId="0" xfId="0" applyNumberFormat="1" applyFont="1"/>
    <xf numFmtId="0" fontId="0" fillId="0" borderId="0" xfId="0" applyAlignment="1">
      <alignment vertical="top"/>
    </xf>
    <xf numFmtId="14" fontId="0" fillId="0" borderId="0" xfId="0" applyNumberFormat="1" applyAlignment="1">
      <alignment vertical="top"/>
    </xf>
    <xf numFmtId="0" fontId="0" fillId="0" borderId="0" xfId="0" applyAlignment="1">
      <alignment vertical="top" wrapText="1"/>
    </xf>
    <xf numFmtId="0" fontId="0" fillId="36" borderId="10" xfId="0" applyFill="1" applyBorder="1" applyAlignment="1">
      <alignment vertical="top"/>
    </xf>
    <xf numFmtId="0" fontId="0" fillId="36" borderId="0" xfId="0" applyFill="1" applyAlignment="1">
      <alignment vertical="top"/>
    </xf>
    <xf numFmtId="14" fontId="0" fillId="0" borderId="0" xfId="0" applyNumberFormat="1" applyAlignment="1">
      <alignment vertical="top" wrapText="1"/>
    </xf>
    <xf numFmtId="0" fontId="16" fillId="0" borderId="0" xfId="0" applyFont="1" applyAlignment="1">
      <alignment horizontal="left" vertical="top"/>
    </xf>
    <xf numFmtId="0" fontId="16" fillId="0" borderId="0" xfId="0" applyFont="1" applyAlignment="1">
      <alignment horizontal="left" vertical="top" wrapText="1"/>
    </xf>
    <xf numFmtId="0" fontId="16" fillId="0" borderId="0" xfId="0" applyFont="1" applyAlignment="1">
      <alignment horizontal="left"/>
    </xf>
    <xf numFmtId="0" fontId="0" fillId="0" borderId="0" xfId="0" applyAlignment="1">
      <alignment horizontal="left"/>
    </xf>
    <xf numFmtId="22" fontId="0" fillId="0" borderId="0" xfId="0" applyNumberFormat="1" applyAlignment="1">
      <alignment horizontal="left"/>
    </xf>
    <xf numFmtId="3" fontId="0" fillId="0" borderId="0" xfId="0" applyNumberFormat="1" applyAlignment="1">
      <alignment vertical="top"/>
    </xf>
    <xf numFmtId="0" fontId="0" fillId="0" borderId="0" xfId="0" applyAlignment="1">
      <alignment wrapText="1"/>
    </xf>
    <xf numFmtId="0" fontId="22" fillId="0" borderId="0" xfId="0" applyFont="1" applyAlignment="1">
      <alignment vertical="top" wrapText="1"/>
    </xf>
    <xf numFmtId="0" fontId="16" fillId="37" borderId="11" xfId="0" applyFont="1" applyFill="1" applyBorder="1" applyAlignment="1">
      <alignment vertical="top"/>
    </xf>
    <xf numFmtId="0" fontId="19" fillId="0" borderId="0" xfId="0" applyFont="1"/>
    <xf numFmtId="0" fontId="0" fillId="38" borderId="0" xfId="0" applyFill="1"/>
    <xf numFmtId="0" fontId="16" fillId="0" borderId="0" xfId="0" applyFont="1" applyAlignment="1">
      <alignment horizontal="left" vertical="top"/>
    </xf>
    <xf numFmtId="0" fontId="16" fillId="35" borderId="0" xfId="0" applyFont="1" applyFill="1" applyAlignment="1">
      <alignment horizontal="left" vertical="top"/>
    </xf>
    <xf numFmtId="0" fontId="16" fillId="37" borderId="12" xfId="0" applyFont="1" applyFill="1" applyBorder="1" applyAlignment="1">
      <alignment horizontal="left" vertical="top" wrapText="1"/>
    </xf>
    <xf numFmtId="0" fontId="16" fillId="37" borderId="13" xfId="0" applyFont="1" applyFill="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21"/>
  <sheetViews>
    <sheetView topLeftCell="A97" workbookViewId="0"/>
  </sheetViews>
  <sheetFormatPr defaultRowHeight="15" x14ac:dyDescent="0.25"/>
  <cols>
    <col min="1" max="1" width="5.28515625" customWidth="1"/>
    <col min="2" max="2" width="97" bestFit="1" customWidth="1"/>
    <col min="3" max="3" width="15.85546875" bestFit="1" customWidth="1"/>
    <col min="4" max="4" width="78.5703125" bestFit="1" customWidth="1"/>
  </cols>
  <sheetData>
    <row r="1" spans="1:4" s="14" customFormat="1" x14ac:dyDescent="0.25">
      <c r="B1" s="14" t="s">
        <v>120</v>
      </c>
      <c r="C1" s="14" t="s">
        <v>121</v>
      </c>
      <c r="D1" s="14" t="s">
        <v>123</v>
      </c>
    </row>
    <row r="2" spans="1:4" s="14" customFormat="1" x14ac:dyDescent="0.25">
      <c r="A2" s="14" t="s">
        <v>125</v>
      </c>
      <c r="C2" s="15"/>
    </row>
    <row r="3" spans="1:4" x14ac:dyDescent="0.25">
      <c r="B3" t="s">
        <v>295</v>
      </c>
      <c r="C3" s="13">
        <v>43581.366365740738</v>
      </c>
    </row>
    <row r="4" spans="1:4" x14ac:dyDescent="0.25">
      <c r="B4" t="s">
        <v>294</v>
      </c>
      <c r="C4" s="13">
        <v>43581.366412037038</v>
      </c>
    </row>
    <row r="5" spans="1:4" x14ac:dyDescent="0.25">
      <c r="B5" t="s">
        <v>293</v>
      </c>
      <c r="C5" s="13">
        <v>43581.366516203707</v>
      </c>
    </row>
    <row r="6" spans="1:4" x14ac:dyDescent="0.25">
      <c r="B6" t="s">
        <v>292</v>
      </c>
      <c r="C6" s="13">
        <v>43581.366493055553</v>
      </c>
    </row>
    <row r="7" spans="1:4" x14ac:dyDescent="0.25">
      <c r="B7" t="s">
        <v>291</v>
      </c>
      <c r="C7" s="13">
        <v>43581.366539351853</v>
      </c>
    </row>
    <row r="8" spans="1:4" x14ac:dyDescent="0.25">
      <c r="B8" t="s">
        <v>290</v>
      </c>
      <c r="C8" s="13">
        <v>43581.36645833333</v>
      </c>
    </row>
    <row r="9" spans="1:4" x14ac:dyDescent="0.25">
      <c r="B9" t="s">
        <v>289</v>
      </c>
      <c r="C9" s="13">
        <v>43581.366597222222</v>
      </c>
    </row>
    <row r="10" spans="1:4" x14ac:dyDescent="0.25">
      <c r="B10" t="s">
        <v>288</v>
      </c>
      <c r="C10" s="13">
        <v>43581.366620370369</v>
      </c>
    </row>
    <row r="11" spans="1:4" x14ac:dyDescent="0.25">
      <c r="B11" t="s">
        <v>287</v>
      </c>
      <c r="C11" s="13">
        <v>43581.366631944446</v>
      </c>
    </row>
    <row r="12" spans="1:4" x14ac:dyDescent="0.25">
      <c r="B12" t="s">
        <v>286</v>
      </c>
      <c r="C12" s="13">
        <v>43581.366678240738</v>
      </c>
    </row>
    <row r="13" spans="1:4" x14ac:dyDescent="0.25">
      <c r="B13" t="s">
        <v>285</v>
      </c>
      <c r="C13" s="13">
        <v>43587.27144675926</v>
      </c>
    </row>
    <row r="14" spans="1:4" x14ac:dyDescent="0.25">
      <c r="B14" t="s">
        <v>284</v>
      </c>
      <c r="C14" s="13">
        <v>43587.271435185183</v>
      </c>
    </row>
    <row r="15" spans="1:4" x14ac:dyDescent="0.25">
      <c r="B15" t="s">
        <v>283</v>
      </c>
      <c r="C15" s="13">
        <v>43528.738506944443</v>
      </c>
    </row>
    <row r="16" spans="1:4" x14ac:dyDescent="0.25">
      <c r="B16" t="s">
        <v>282</v>
      </c>
      <c r="C16" s="13">
        <v>43517.206006944441</v>
      </c>
    </row>
    <row r="17" spans="2:3" x14ac:dyDescent="0.25">
      <c r="B17" t="s">
        <v>281</v>
      </c>
      <c r="C17" s="13">
        <v>43633.579467592594</v>
      </c>
    </row>
    <row r="18" spans="2:3" x14ac:dyDescent="0.25">
      <c r="B18" t="s">
        <v>280</v>
      </c>
      <c r="C18" s="13">
        <v>43578.48646990741</v>
      </c>
    </row>
    <row r="19" spans="2:3" x14ac:dyDescent="0.25">
      <c r="B19" t="s">
        <v>279</v>
      </c>
      <c r="C19" s="13">
        <v>43578.486458333333</v>
      </c>
    </row>
    <row r="20" spans="2:3" x14ac:dyDescent="0.25">
      <c r="B20" t="s">
        <v>278</v>
      </c>
      <c r="C20" s="13">
        <v>43587.274108796293</v>
      </c>
    </row>
    <row r="21" spans="2:3" x14ac:dyDescent="0.25">
      <c r="B21" t="s">
        <v>277</v>
      </c>
      <c r="C21" s="13">
        <v>43587.274097222224</v>
      </c>
    </row>
    <row r="22" spans="2:3" x14ac:dyDescent="0.25">
      <c r="B22" t="s">
        <v>276</v>
      </c>
      <c r="C22" s="13">
        <v>43587.274108796293</v>
      </c>
    </row>
    <row r="23" spans="2:3" x14ac:dyDescent="0.25">
      <c r="B23" t="s">
        <v>275</v>
      </c>
      <c r="C23" s="13">
        <v>43594.362372685187</v>
      </c>
    </row>
    <row r="24" spans="2:3" x14ac:dyDescent="0.25">
      <c r="B24" t="s">
        <v>274</v>
      </c>
      <c r="C24" s="13">
        <v>43636.172442129631</v>
      </c>
    </row>
    <row r="25" spans="2:3" x14ac:dyDescent="0.25">
      <c r="B25" t="s">
        <v>273</v>
      </c>
      <c r="C25" s="13">
        <v>43636.186944444446</v>
      </c>
    </row>
    <row r="26" spans="2:3" x14ac:dyDescent="0.25">
      <c r="B26" t="s">
        <v>272</v>
      </c>
      <c r="C26" s="13">
        <v>43587.327233796299</v>
      </c>
    </row>
    <row r="27" spans="2:3" x14ac:dyDescent="0.25">
      <c r="B27" t="s">
        <v>271</v>
      </c>
      <c r="C27" s="13">
        <v>43546.449432870373</v>
      </c>
    </row>
    <row r="28" spans="2:3" x14ac:dyDescent="0.25">
      <c r="B28" t="s">
        <v>270</v>
      </c>
      <c r="C28" s="13">
        <v>43521.302187499998</v>
      </c>
    </row>
    <row r="29" spans="2:3" x14ac:dyDescent="0.25">
      <c r="B29" t="s">
        <v>269</v>
      </c>
      <c r="C29" s="13">
        <v>43521.302210648151</v>
      </c>
    </row>
    <row r="30" spans="2:3" x14ac:dyDescent="0.25">
      <c r="B30" t="s">
        <v>268</v>
      </c>
      <c r="C30" s="13">
        <v>43521.302233796298</v>
      </c>
    </row>
    <row r="31" spans="2:3" x14ac:dyDescent="0.25">
      <c r="B31" t="s">
        <v>267</v>
      </c>
      <c r="C31" s="13">
        <v>43521.302303240744</v>
      </c>
    </row>
    <row r="32" spans="2:3" x14ac:dyDescent="0.25">
      <c r="B32" t="s">
        <v>266</v>
      </c>
      <c r="C32" s="13">
        <v>43521.30232638889</v>
      </c>
    </row>
    <row r="33" spans="1:4" x14ac:dyDescent="0.25">
      <c r="B33" t="s">
        <v>265</v>
      </c>
      <c r="C33" s="13">
        <v>43521.302245370367</v>
      </c>
    </row>
    <row r="34" spans="1:4" x14ac:dyDescent="0.25">
      <c r="B34" t="s">
        <v>264</v>
      </c>
      <c r="C34" s="13">
        <v>43595.336284722223</v>
      </c>
    </row>
    <row r="35" spans="1:4" x14ac:dyDescent="0.25">
      <c r="B35" t="s">
        <v>263</v>
      </c>
      <c r="C35" s="13">
        <v>43511.619317129633</v>
      </c>
    </row>
    <row r="36" spans="1:4" x14ac:dyDescent="0.25">
      <c r="B36" t="s">
        <v>262</v>
      </c>
      <c r="C36" s="13">
        <v>43595.348194444443</v>
      </c>
    </row>
    <row r="37" spans="1:4" x14ac:dyDescent="0.25">
      <c r="C37" s="13"/>
    </row>
    <row r="38" spans="1:4" x14ac:dyDescent="0.25">
      <c r="A38" s="14" t="s">
        <v>126</v>
      </c>
    </row>
    <row r="39" spans="1:4" x14ac:dyDescent="0.25">
      <c r="B39" t="s">
        <v>257</v>
      </c>
      <c r="C39" s="13">
        <v>43523.441099537034</v>
      </c>
      <c r="D39" t="s">
        <v>261</v>
      </c>
    </row>
    <row r="40" spans="1:4" x14ac:dyDescent="0.25">
      <c r="B40" t="s">
        <v>257</v>
      </c>
      <c r="C40" s="13">
        <v>43600.290891203702</v>
      </c>
      <c r="D40" t="s">
        <v>260</v>
      </c>
    </row>
    <row r="41" spans="1:4" x14ac:dyDescent="0.25">
      <c r="B41" t="s">
        <v>257</v>
      </c>
      <c r="C41" s="13">
        <v>43602.379849537036</v>
      </c>
      <c r="D41" t="s">
        <v>259</v>
      </c>
    </row>
    <row r="42" spans="1:4" x14ac:dyDescent="0.25">
      <c r="B42" t="s">
        <v>257</v>
      </c>
      <c r="C42" s="13">
        <v>43605.396643518521</v>
      </c>
      <c r="D42" t="s">
        <v>258</v>
      </c>
    </row>
    <row r="43" spans="1:4" x14ac:dyDescent="0.25">
      <c r="B43" t="s">
        <v>257</v>
      </c>
      <c r="C43" s="13">
        <v>43622.307152777779</v>
      </c>
      <c r="D43" t="s">
        <v>224</v>
      </c>
    </row>
    <row r="44" spans="1:4" x14ac:dyDescent="0.25">
      <c r="B44" t="s">
        <v>256</v>
      </c>
      <c r="C44" s="13">
        <v>43635.650462962964</v>
      </c>
    </row>
    <row r="45" spans="1:4" x14ac:dyDescent="0.25">
      <c r="B45" t="s">
        <v>255</v>
      </c>
      <c r="C45" s="13">
        <v>43601.599560185183</v>
      </c>
      <c r="D45" t="s">
        <v>254</v>
      </c>
    </row>
    <row r="46" spans="1:4" x14ac:dyDescent="0.25">
      <c r="B46" t="s">
        <v>251</v>
      </c>
      <c r="C46" s="13">
        <v>43531.184421296297</v>
      </c>
      <c r="D46" t="s">
        <v>253</v>
      </c>
    </row>
    <row r="47" spans="1:4" x14ac:dyDescent="0.25">
      <c r="B47" t="s">
        <v>251</v>
      </c>
      <c r="C47" s="13">
        <v>43636.234467592592</v>
      </c>
      <c r="D47" t="s">
        <v>252</v>
      </c>
    </row>
    <row r="48" spans="1:4" x14ac:dyDescent="0.25">
      <c r="B48" t="s">
        <v>251</v>
      </c>
      <c r="C48" s="13">
        <v>43641.453634259262</v>
      </c>
      <c r="D48" t="s">
        <v>179</v>
      </c>
    </row>
    <row r="49" spans="2:4" x14ac:dyDescent="0.25">
      <c r="B49" t="s">
        <v>250</v>
      </c>
      <c r="C49" s="13">
        <v>43531.183587962965</v>
      </c>
      <c r="D49" t="s">
        <v>249</v>
      </c>
    </row>
    <row r="50" spans="2:4" x14ac:dyDescent="0.25">
      <c r="B50" t="s">
        <v>248</v>
      </c>
      <c r="C50" s="13">
        <v>43516.665335648147</v>
      </c>
      <c r="D50" t="s">
        <v>247</v>
      </c>
    </row>
    <row r="51" spans="2:4" x14ac:dyDescent="0.25">
      <c r="B51" t="s">
        <v>246</v>
      </c>
      <c r="C51" s="13">
        <v>43634.447418981479</v>
      </c>
      <c r="D51" t="s">
        <v>245</v>
      </c>
    </row>
    <row r="52" spans="2:4" x14ac:dyDescent="0.25">
      <c r="B52" t="s">
        <v>244</v>
      </c>
      <c r="C52" s="13">
        <v>43545.487071759257</v>
      </c>
    </row>
    <row r="53" spans="2:4" x14ac:dyDescent="0.25">
      <c r="B53" t="s">
        <v>243</v>
      </c>
      <c r="C53" s="13">
        <v>43500.383171296293</v>
      </c>
    </row>
    <row r="54" spans="2:4" x14ac:dyDescent="0.25">
      <c r="B54" t="s">
        <v>242</v>
      </c>
      <c r="C54" s="13">
        <v>43565.429571759261</v>
      </c>
    </row>
    <row r="55" spans="2:4" x14ac:dyDescent="0.25">
      <c r="B55" t="s">
        <v>240</v>
      </c>
      <c r="C55" s="13">
        <v>43507.447754629633</v>
      </c>
      <c r="D55" t="s">
        <v>241</v>
      </c>
    </row>
    <row r="56" spans="2:4" x14ac:dyDescent="0.25">
      <c r="B56" t="s">
        <v>240</v>
      </c>
      <c r="C56" s="13">
        <v>43550.391539351855</v>
      </c>
      <c r="D56" t="s">
        <v>239</v>
      </c>
    </row>
    <row r="57" spans="2:4" x14ac:dyDescent="0.25">
      <c r="B57" t="s">
        <v>237</v>
      </c>
      <c r="C57" s="13">
        <v>43531.188796296294</v>
      </c>
      <c r="D57" t="s">
        <v>238</v>
      </c>
    </row>
    <row r="58" spans="2:4" x14ac:dyDescent="0.25">
      <c r="B58" t="s">
        <v>237</v>
      </c>
      <c r="C58" s="13">
        <v>43531.517997685187</v>
      </c>
      <c r="D58" t="s">
        <v>236</v>
      </c>
    </row>
    <row r="59" spans="2:4" x14ac:dyDescent="0.25">
      <c r="B59" t="s">
        <v>234</v>
      </c>
      <c r="C59" s="13">
        <v>43524.335277777776</v>
      </c>
      <c r="D59" t="s">
        <v>235</v>
      </c>
    </row>
    <row r="60" spans="2:4" x14ac:dyDescent="0.25">
      <c r="B60" t="s">
        <v>234</v>
      </c>
      <c r="C60" s="13">
        <v>43529.640439814815</v>
      </c>
      <c r="D60" t="s">
        <v>218</v>
      </c>
    </row>
    <row r="61" spans="2:4" x14ac:dyDescent="0.25">
      <c r="B61" t="s">
        <v>234</v>
      </c>
      <c r="C61" s="13">
        <v>43602.361759259256</v>
      </c>
      <c r="D61" t="s">
        <v>233</v>
      </c>
    </row>
    <row r="62" spans="2:4" x14ac:dyDescent="0.25">
      <c r="B62" t="s">
        <v>230</v>
      </c>
      <c r="C62" s="13">
        <v>43522.371898148151</v>
      </c>
      <c r="D62" t="s">
        <v>232</v>
      </c>
    </row>
    <row r="63" spans="2:4" x14ac:dyDescent="0.25">
      <c r="B63" t="s">
        <v>230</v>
      </c>
      <c r="C63" s="13">
        <v>43529.640486111108</v>
      </c>
      <c r="D63" t="s">
        <v>218</v>
      </c>
    </row>
    <row r="64" spans="2:4" x14ac:dyDescent="0.25">
      <c r="B64" t="s">
        <v>230</v>
      </c>
      <c r="C64" s="13">
        <v>43628.743703703702</v>
      </c>
      <c r="D64" t="s">
        <v>231</v>
      </c>
    </row>
    <row r="65" spans="2:4" x14ac:dyDescent="0.25">
      <c r="B65" t="s">
        <v>230</v>
      </c>
      <c r="C65" s="13">
        <v>43635.196064814816</v>
      </c>
      <c r="D65" t="s">
        <v>229</v>
      </c>
    </row>
    <row r="66" spans="2:4" x14ac:dyDescent="0.25">
      <c r="B66" t="s">
        <v>228</v>
      </c>
      <c r="C66" s="13">
        <v>43529.640451388892</v>
      </c>
      <c r="D66" t="s">
        <v>218</v>
      </c>
    </row>
    <row r="67" spans="2:4" x14ac:dyDescent="0.25">
      <c r="B67" t="s">
        <v>227</v>
      </c>
      <c r="C67" s="13">
        <v>43529.640497685185</v>
      </c>
      <c r="D67" t="s">
        <v>218</v>
      </c>
    </row>
    <row r="68" spans="2:4" x14ac:dyDescent="0.25">
      <c r="B68" t="s">
        <v>223</v>
      </c>
      <c r="C68" s="13">
        <v>43523.553136574075</v>
      </c>
      <c r="D68" t="s">
        <v>226</v>
      </c>
    </row>
    <row r="69" spans="2:4" x14ac:dyDescent="0.25">
      <c r="B69" t="s">
        <v>223</v>
      </c>
      <c r="C69" s="13">
        <v>43529.640416666669</v>
      </c>
      <c r="D69" t="s">
        <v>218</v>
      </c>
    </row>
    <row r="70" spans="2:4" x14ac:dyDescent="0.25">
      <c r="B70" t="s">
        <v>223</v>
      </c>
      <c r="C70" s="13">
        <v>43600.290208333332</v>
      </c>
      <c r="D70" t="s">
        <v>225</v>
      </c>
    </row>
    <row r="71" spans="2:4" x14ac:dyDescent="0.25">
      <c r="B71" t="s">
        <v>223</v>
      </c>
      <c r="C71" s="13">
        <v>43622.307118055556</v>
      </c>
      <c r="D71" t="s">
        <v>224</v>
      </c>
    </row>
    <row r="72" spans="2:4" x14ac:dyDescent="0.25">
      <c r="B72" t="s">
        <v>223</v>
      </c>
      <c r="C72" s="13">
        <v>43627.523553240739</v>
      </c>
      <c r="D72" t="s">
        <v>222</v>
      </c>
    </row>
    <row r="73" spans="2:4" x14ac:dyDescent="0.25">
      <c r="B73" t="s">
        <v>220</v>
      </c>
      <c r="C73" s="13">
        <v>43627.224178240744</v>
      </c>
      <c r="D73" t="s">
        <v>221</v>
      </c>
    </row>
    <row r="74" spans="2:4" x14ac:dyDescent="0.25">
      <c r="B74" t="s">
        <v>220</v>
      </c>
      <c r="C74" s="13">
        <v>43635.265601851854</v>
      </c>
      <c r="D74" t="s">
        <v>213</v>
      </c>
    </row>
    <row r="75" spans="2:4" x14ac:dyDescent="0.25">
      <c r="B75" t="s">
        <v>219</v>
      </c>
      <c r="C75" s="13">
        <v>43563.655682870369</v>
      </c>
      <c r="D75" t="s">
        <v>218</v>
      </c>
    </row>
    <row r="76" spans="2:4" x14ac:dyDescent="0.25">
      <c r="B76" t="s">
        <v>217</v>
      </c>
      <c r="C76" s="13">
        <v>43594.6565162037</v>
      </c>
    </row>
    <row r="77" spans="2:4" x14ac:dyDescent="0.25">
      <c r="B77" t="s">
        <v>216</v>
      </c>
      <c r="C77" s="13">
        <v>43581.170034722221</v>
      </c>
      <c r="D77" t="s">
        <v>215</v>
      </c>
    </row>
    <row r="78" spans="2:4" x14ac:dyDescent="0.25">
      <c r="B78" t="s">
        <v>214</v>
      </c>
      <c r="C78" s="13">
        <v>43635.266828703701</v>
      </c>
      <c r="D78" t="s">
        <v>213</v>
      </c>
    </row>
    <row r="79" spans="2:4" x14ac:dyDescent="0.25">
      <c r="B79" t="s">
        <v>212</v>
      </c>
      <c r="C79" s="13">
        <v>43634.393043981479</v>
      </c>
      <c r="D79" t="s">
        <v>181</v>
      </c>
    </row>
    <row r="80" spans="2:4" x14ac:dyDescent="0.25">
      <c r="B80" t="s">
        <v>211</v>
      </c>
      <c r="C80" s="13">
        <v>43634.400185185186</v>
      </c>
      <c r="D80" t="s">
        <v>181</v>
      </c>
    </row>
    <row r="81" spans="2:4" x14ac:dyDescent="0.25">
      <c r="B81" t="s">
        <v>210</v>
      </c>
      <c r="C81" s="13">
        <v>43634.40184027778</v>
      </c>
      <c r="D81" t="s">
        <v>181</v>
      </c>
    </row>
    <row r="82" spans="2:4" x14ac:dyDescent="0.25">
      <c r="B82" t="s">
        <v>208</v>
      </c>
      <c r="C82" s="13">
        <v>43628.744039351855</v>
      </c>
      <c r="D82" t="s">
        <v>209</v>
      </c>
    </row>
    <row r="83" spans="2:4" x14ac:dyDescent="0.25">
      <c r="B83" t="s">
        <v>208</v>
      </c>
      <c r="C83" s="13">
        <v>43634.456597222219</v>
      </c>
      <c r="D83" t="s">
        <v>181</v>
      </c>
    </row>
    <row r="84" spans="2:4" x14ac:dyDescent="0.25">
      <c r="B84" t="s">
        <v>208</v>
      </c>
      <c r="C84" s="13">
        <v>43634.68849537037</v>
      </c>
      <c r="D84" t="s">
        <v>181</v>
      </c>
    </row>
    <row r="85" spans="2:4" x14ac:dyDescent="0.25">
      <c r="B85" t="s">
        <v>207</v>
      </c>
      <c r="C85" s="13">
        <v>43634.457476851851</v>
      </c>
      <c r="D85" t="s">
        <v>181</v>
      </c>
    </row>
    <row r="86" spans="2:4" x14ac:dyDescent="0.25">
      <c r="B86" t="s">
        <v>206</v>
      </c>
      <c r="C86" s="13">
        <v>43634.458726851852</v>
      </c>
      <c r="D86" t="s">
        <v>181</v>
      </c>
    </row>
    <row r="87" spans="2:4" x14ac:dyDescent="0.25">
      <c r="B87" t="s">
        <v>205</v>
      </c>
      <c r="C87" s="13">
        <v>43634.461365740739</v>
      </c>
      <c r="D87" t="s">
        <v>181</v>
      </c>
    </row>
    <row r="88" spans="2:4" x14ac:dyDescent="0.25">
      <c r="B88" t="s">
        <v>204</v>
      </c>
      <c r="C88" s="13">
        <v>43634.46298611111</v>
      </c>
      <c r="D88" t="s">
        <v>181</v>
      </c>
    </row>
    <row r="89" spans="2:4" x14ac:dyDescent="0.25">
      <c r="B89" t="s">
        <v>203</v>
      </c>
      <c r="C89" s="13">
        <v>43634.463993055557</v>
      </c>
      <c r="D89" t="s">
        <v>181</v>
      </c>
    </row>
    <row r="90" spans="2:4" x14ac:dyDescent="0.25">
      <c r="B90" t="s">
        <v>202</v>
      </c>
      <c r="C90" s="13">
        <v>43634.464467592596</v>
      </c>
      <c r="D90" t="s">
        <v>181</v>
      </c>
    </row>
    <row r="91" spans="2:4" x14ac:dyDescent="0.25">
      <c r="B91" t="s">
        <v>201</v>
      </c>
      <c r="C91" s="13">
        <v>43634.677800925929</v>
      </c>
      <c r="D91" t="s">
        <v>181</v>
      </c>
    </row>
    <row r="92" spans="2:4" x14ac:dyDescent="0.25">
      <c r="B92" t="s">
        <v>201</v>
      </c>
      <c r="C92" s="13">
        <v>43634.693599537037</v>
      </c>
      <c r="D92" t="s">
        <v>181</v>
      </c>
    </row>
    <row r="93" spans="2:4" x14ac:dyDescent="0.25">
      <c r="B93" t="s">
        <v>200</v>
      </c>
      <c r="C93" s="13">
        <v>43634.576018518521</v>
      </c>
      <c r="D93" t="s">
        <v>181</v>
      </c>
    </row>
    <row r="94" spans="2:4" x14ac:dyDescent="0.25">
      <c r="B94" t="s">
        <v>200</v>
      </c>
      <c r="C94" s="13">
        <v>43634.694374999999</v>
      </c>
      <c r="D94" t="s">
        <v>181</v>
      </c>
    </row>
    <row r="95" spans="2:4" x14ac:dyDescent="0.25">
      <c r="B95" t="s">
        <v>199</v>
      </c>
      <c r="C95" s="13">
        <v>43634.577326388891</v>
      </c>
      <c r="D95" t="s">
        <v>181</v>
      </c>
    </row>
    <row r="96" spans="2:4" x14ac:dyDescent="0.25">
      <c r="B96" t="s">
        <v>198</v>
      </c>
      <c r="C96" s="13">
        <v>43634.576967592591</v>
      </c>
      <c r="D96" t="s">
        <v>181</v>
      </c>
    </row>
    <row r="97" spans="2:4" x14ac:dyDescent="0.25">
      <c r="B97" t="s">
        <v>197</v>
      </c>
      <c r="C97" s="13">
        <v>43634.578888888886</v>
      </c>
      <c r="D97" t="s">
        <v>181</v>
      </c>
    </row>
    <row r="98" spans="2:4" x14ac:dyDescent="0.25">
      <c r="B98" t="s">
        <v>197</v>
      </c>
      <c r="C98" s="13">
        <v>43634.696099537039</v>
      </c>
      <c r="D98" t="s">
        <v>181</v>
      </c>
    </row>
    <row r="99" spans="2:4" x14ac:dyDescent="0.25">
      <c r="B99" t="s">
        <v>197</v>
      </c>
      <c r="C99" s="13">
        <v>43634.697615740741</v>
      </c>
      <c r="D99" t="s">
        <v>181</v>
      </c>
    </row>
    <row r="100" spans="2:4" x14ac:dyDescent="0.25">
      <c r="B100" t="s">
        <v>196</v>
      </c>
      <c r="C100" s="13">
        <v>43634.578321759262</v>
      </c>
      <c r="D100" t="s">
        <v>181</v>
      </c>
    </row>
    <row r="101" spans="2:4" x14ac:dyDescent="0.25">
      <c r="B101" t="s">
        <v>196</v>
      </c>
      <c r="C101" s="13">
        <v>43634.696643518517</v>
      </c>
      <c r="D101" t="s">
        <v>181</v>
      </c>
    </row>
    <row r="102" spans="2:4" x14ac:dyDescent="0.25">
      <c r="B102" t="s">
        <v>195</v>
      </c>
      <c r="C102" s="13">
        <v>43634.579340277778</v>
      </c>
      <c r="D102" t="s">
        <v>181</v>
      </c>
    </row>
    <row r="103" spans="2:4" x14ac:dyDescent="0.25">
      <c r="B103" t="s">
        <v>194</v>
      </c>
      <c r="C103" s="13">
        <v>43586.396099537036</v>
      </c>
      <c r="D103" t="s">
        <v>193</v>
      </c>
    </row>
    <row r="104" spans="2:4" x14ac:dyDescent="0.25">
      <c r="B104" t="s">
        <v>194</v>
      </c>
      <c r="C104" s="13">
        <v>43586.399895833332</v>
      </c>
      <c r="D104" t="s">
        <v>193</v>
      </c>
    </row>
    <row r="105" spans="2:4" x14ac:dyDescent="0.25">
      <c r="B105" t="s">
        <v>192</v>
      </c>
      <c r="C105" s="13">
        <v>43634.57984953704</v>
      </c>
      <c r="D105" t="s">
        <v>181</v>
      </c>
    </row>
    <row r="106" spans="2:4" x14ac:dyDescent="0.25">
      <c r="B106" t="s">
        <v>192</v>
      </c>
      <c r="C106" s="13">
        <v>43634.701643518521</v>
      </c>
      <c r="D106" t="s">
        <v>181</v>
      </c>
    </row>
    <row r="107" spans="2:4" x14ac:dyDescent="0.25">
      <c r="B107" t="s">
        <v>191</v>
      </c>
      <c r="C107" s="13">
        <v>43634.580416666664</v>
      </c>
      <c r="D107" t="s">
        <v>181</v>
      </c>
    </row>
    <row r="108" spans="2:4" x14ac:dyDescent="0.25">
      <c r="B108" t="s">
        <v>190</v>
      </c>
      <c r="C108" s="13">
        <v>43634.611493055556</v>
      </c>
      <c r="D108" t="s">
        <v>181</v>
      </c>
    </row>
    <row r="109" spans="2:4" x14ac:dyDescent="0.25">
      <c r="B109" t="s">
        <v>189</v>
      </c>
      <c r="C109" s="13">
        <v>43634.586770833332</v>
      </c>
      <c r="D109" t="s">
        <v>181</v>
      </c>
    </row>
    <row r="110" spans="2:4" x14ac:dyDescent="0.25">
      <c r="B110" t="s">
        <v>188</v>
      </c>
      <c r="C110" s="13">
        <v>43634.614259259259</v>
      </c>
      <c r="D110" t="s">
        <v>181</v>
      </c>
    </row>
    <row r="111" spans="2:4" x14ac:dyDescent="0.25">
      <c r="B111" t="s">
        <v>187</v>
      </c>
      <c r="C111" s="13">
        <v>43634.615324074075</v>
      </c>
      <c r="D111" t="s">
        <v>181</v>
      </c>
    </row>
    <row r="112" spans="2:4" x14ac:dyDescent="0.25">
      <c r="B112" t="s">
        <v>186</v>
      </c>
      <c r="C112" s="13">
        <v>43557.67150462963</v>
      </c>
    </row>
    <row r="113" spans="2:4" x14ac:dyDescent="0.25">
      <c r="B113" t="s">
        <v>185</v>
      </c>
      <c r="C113" s="13">
        <v>43634.619490740741</v>
      </c>
      <c r="D113" t="s">
        <v>181</v>
      </c>
    </row>
    <row r="114" spans="2:4" x14ac:dyDescent="0.25">
      <c r="B114" t="s">
        <v>184</v>
      </c>
      <c r="C114" s="13">
        <v>43634.621990740743</v>
      </c>
      <c r="D114" t="s">
        <v>181</v>
      </c>
    </row>
    <row r="115" spans="2:4" x14ac:dyDescent="0.25">
      <c r="B115" t="s">
        <v>183</v>
      </c>
      <c r="C115" s="13">
        <v>43634.622870370367</v>
      </c>
      <c r="D115" t="s">
        <v>181</v>
      </c>
    </row>
    <row r="116" spans="2:4" x14ac:dyDescent="0.25">
      <c r="B116" t="s">
        <v>182</v>
      </c>
      <c r="C116" s="13">
        <v>43634.624201388891</v>
      </c>
      <c r="D116" t="s">
        <v>181</v>
      </c>
    </row>
    <row r="117" spans="2:4" x14ac:dyDescent="0.25">
      <c r="B117" t="s">
        <v>182</v>
      </c>
      <c r="C117" s="13">
        <v>43634.702280092592</v>
      </c>
      <c r="D117" t="s">
        <v>181</v>
      </c>
    </row>
    <row r="118" spans="2:4" x14ac:dyDescent="0.25">
      <c r="B118" t="s">
        <v>178</v>
      </c>
      <c r="C118" s="13">
        <v>43531.183981481481</v>
      </c>
      <c r="D118" t="s">
        <v>180</v>
      </c>
    </row>
    <row r="119" spans="2:4" x14ac:dyDescent="0.25">
      <c r="B119" t="s">
        <v>178</v>
      </c>
      <c r="C119" s="13">
        <v>43637.274641203701</v>
      </c>
      <c r="D119" t="s">
        <v>179</v>
      </c>
    </row>
    <row r="120" spans="2:4" x14ac:dyDescent="0.25">
      <c r="B120" t="s">
        <v>178</v>
      </c>
      <c r="C120" s="13">
        <v>43641.336087962962</v>
      </c>
      <c r="D120" t="s">
        <v>177</v>
      </c>
    </row>
    <row r="121" spans="2:4" x14ac:dyDescent="0.25">
      <c r="B121" t="s">
        <v>176</v>
      </c>
      <c r="C121" s="13">
        <v>43572.647893518515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7"/>
  <sheetViews>
    <sheetView topLeftCell="A81" workbookViewId="0"/>
  </sheetViews>
  <sheetFormatPr defaultRowHeight="15" x14ac:dyDescent="0.25"/>
  <cols>
    <col min="1" max="1" width="12" style="16" bestFit="1" customWidth="1"/>
    <col min="2" max="2" width="96.85546875" style="16" bestFit="1" customWidth="1"/>
    <col min="3" max="3" width="10.7109375" style="16" bestFit="1" customWidth="1"/>
    <col min="4" max="4" width="52.140625" style="18" customWidth="1"/>
    <col min="5" max="5" width="37.7109375" style="16" bestFit="1" customWidth="1"/>
    <col min="6" max="6" width="3" style="16" bestFit="1" customWidth="1"/>
    <col min="7" max="7" width="35.5703125" bestFit="1" customWidth="1"/>
  </cols>
  <sheetData>
    <row r="1" spans="1:6" s="14" customFormat="1" x14ac:dyDescent="0.25">
      <c r="A1" s="3" t="s">
        <v>296</v>
      </c>
      <c r="B1" s="3" t="s">
        <v>120</v>
      </c>
      <c r="C1" s="3" t="s">
        <v>121</v>
      </c>
      <c r="D1" s="4" t="s">
        <v>123</v>
      </c>
      <c r="E1" s="3" t="s">
        <v>297</v>
      </c>
      <c r="F1" s="3">
        <f>COUNTA(E3:E11)+COUNTA(E14:E97)</f>
        <v>67</v>
      </c>
    </row>
    <row r="2" spans="1:6" s="14" customFormat="1" x14ac:dyDescent="0.25">
      <c r="A2" s="33" t="str">
        <f>"New Files (" &amp; COUNTA(B3:B11) &amp; " Files)"</f>
        <v>New Files (9 Files)</v>
      </c>
      <c r="B2" s="33"/>
      <c r="C2" s="33"/>
      <c r="D2" s="33"/>
      <c r="E2" s="16"/>
      <c r="F2" s="3"/>
    </row>
    <row r="3" spans="1:6" ht="30" x14ac:dyDescent="0.25">
      <c r="A3" s="16" t="b">
        <v>1</v>
      </c>
      <c r="B3" s="16" t="s">
        <v>298</v>
      </c>
      <c r="C3" s="17">
        <v>43853.320138888892</v>
      </c>
      <c r="D3" s="18" t="s">
        <v>299</v>
      </c>
      <c r="E3" s="19" t="str">
        <f t="shared" ref="E3:E24" si="0">MID(B3,FIND("*",SUBSTITUTE(B3,"\","*",LEN(B3)-LEN(SUBSTITUTE(B3,"\",""))))+1,LEN(B3))</f>
        <v>Introducing the PRD Border Model.pdf</v>
      </c>
      <c r="F3" s="3"/>
    </row>
    <row r="4" spans="1:6" ht="30" x14ac:dyDescent="0.25">
      <c r="A4" s="16" t="b">
        <v>1</v>
      </c>
      <c r="B4" s="16" t="s">
        <v>300</v>
      </c>
      <c r="C4" s="17">
        <v>43874.342361111114</v>
      </c>
      <c r="D4" s="18" t="s">
        <v>301</v>
      </c>
      <c r="E4" s="20" t="str">
        <f>MID(B4,FIND("*",SUBSTITUTE(B4,"\","*",LEN(B4)-LEN(SUBSTITUTE(B4,"\",""))))+1,LEN(B4))</f>
        <v>CellWallChart_2020-01-29.pdf</v>
      </c>
    </row>
    <row r="5" spans="1:6" ht="30" x14ac:dyDescent="0.25">
      <c r="A5" s="16" t="b">
        <v>1</v>
      </c>
      <c r="B5" s="16" t="s">
        <v>302</v>
      </c>
      <c r="C5" s="17">
        <v>43874.342361111114</v>
      </c>
      <c r="D5" s="18" t="s">
        <v>301</v>
      </c>
      <c r="E5" s="20" t="str">
        <f>MID(B5,FIND("*",SUBSTITUTE(B5,"\","*",LEN(B5)-LEN(SUBSTITUTE(B5,"\",""))))+1,LEN(B5))</f>
        <v>SHA Drafters Plat Checklist 8-29-2019.pdf</v>
      </c>
    </row>
    <row r="6" spans="1:6" ht="30" x14ac:dyDescent="0.25">
      <c r="A6" s="16" t="b">
        <v>1</v>
      </c>
      <c r="B6" s="16" t="s">
        <v>303</v>
      </c>
      <c r="C6" s="17">
        <v>43881.397222222222</v>
      </c>
      <c r="D6" s="18" t="s">
        <v>304</v>
      </c>
      <c r="E6" s="19" t="str">
        <f t="shared" si="0"/>
        <v>BorderTools.mvba</v>
      </c>
      <c r="F6" s="3"/>
    </row>
    <row r="7" spans="1:6" ht="30" x14ac:dyDescent="0.25">
      <c r="A7" s="16" t="b">
        <v>1</v>
      </c>
      <c r="B7" s="16" t="s">
        <v>305</v>
      </c>
      <c r="C7" s="17">
        <v>43756.436805555553</v>
      </c>
      <c r="D7" s="18" t="s">
        <v>306</v>
      </c>
      <c r="E7" s="19" t="str">
        <f t="shared" si="0"/>
        <v>xBL-HC00_CrossSection.dgn</v>
      </c>
    </row>
    <row r="8" spans="1:6" x14ac:dyDescent="0.25">
      <c r="A8" s="16" t="b">
        <v>1</v>
      </c>
      <c r="B8" s="16" t="s">
        <v>307</v>
      </c>
      <c r="C8" s="17">
        <v>43216.262499999997</v>
      </c>
      <c r="D8" s="18" t="s">
        <v>308</v>
      </c>
      <c r="E8" s="19" t="str">
        <f t="shared" si="0"/>
        <v>shaHostSheetSeed.dgn</v>
      </c>
    </row>
    <row r="9" spans="1:6" ht="45" x14ac:dyDescent="0.25">
      <c r="A9" s="16" t="b">
        <v>1</v>
      </c>
      <c r="B9" s="16" t="s">
        <v>309</v>
      </c>
      <c r="C9" s="17">
        <v>43875.328472222223</v>
      </c>
      <c r="D9" s="18" t="s">
        <v>310</v>
      </c>
      <c r="E9" s="19" t="str">
        <f>MID(B9,FIND("*",SUBSTITUTE(B9,"\","*",LEN(B9)-LEN(SUBSTITUTE(B9,"\",""))))+1,LEN(B9))</f>
        <v>PW_Variables.reg</v>
      </c>
    </row>
    <row r="10" spans="1:6" x14ac:dyDescent="0.25">
      <c r="A10" s="16" t="b">
        <v>1</v>
      </c>
      <c r="B10" s="16" t="s">
        <v>311</v>
      </c>
      <c r="C10" s="17">
        <v>43552.618055555555</v>
      </c>
      <c r="D10" s="18" t="s">
        <v>308</v>
      </c>
      <c r="E10" s="19" t="str">
        <f>MID(B10,FIND("*",SUBSTITUTE(B10,"\","*",LEN(B10)-LEN(SUBSTITUTE(B10,"\",""))))+1,LEN(B10))</f>
        <v>shaHostSheetSeed.dgn</v>
      </c>
    </row>
    <row r="11" spans="1:6" ht="45" x14ac:dyDescent="0.25">
      <c r="A11" s="16" t="b">
        <v>1</v>
      </c>
      <c r="B11" s="16" t="s">
        <v>312</v>
      </c>
      <c r="C11" s="17">
        <v>43880.54583333333</v>
      </c>
      <c r="D11" s="18" t="s">
        <v>310</v>
      </c>
      <c r="E11" s="19" t="str">
        <f>MID(B11,FIND("*",SUBSTITUTE(B11,"\","*",LEN(B11)-LEN(SUBSTITUTE(B11,"\",""))))+1,LEN(B11))</f>
        <v>SHA_InRoads.v8.11.9 PW Variables.reg</v>
      </c>
    </row>
    <row r="12" spans="1:6" x14ac:dyDescent="0.25">
      <c r="C12" s="17"/>
    </row>
    <row r="13" spans="1:6" x14ac:dyDescent="0.25">
      <c r="A13" s="33" t="str">
        <f>"Updated Files (" &amp; COUNTA(B14:B97) &amp; " Files)"</f>
        <v>Updated Files (58 Files)</v>
      </c>
      <c r="B13" s="33"/>
      <c r="C13" s="33"/>
      <c r="D13" s="33"/>
    </row>
    <row r="14" spans="1:6" x14ac:dyDescent="0.25">
      <c r="A14" s="16" t="b">
        <v>1</v>
      </c>
      <c r="B14" s="16" t="s">
        <v>313</v>
      </c>
      <c r="C14" s="17">
        <v>43881</v>
      </c>
      <c r="D14" s="21" t="s">
        <v>314</v>
      </c>
      <c r="E14" s="19" t="str">
        <f t="shared" si="0"/>
        <v>WorkspaceChangeLog.xlsx</v>
      </c>
    </row>
    <row r="15" spans="1:6" x14ac:dyDescent="0.25">
      <c r="A15" s="22"/>
      <c r="B15" s="22"/>
      <c r="C15" s="22"/>
      <c r="D15" s="23"/>
    </row>
    <row r="16" spans="1:6" ht="30" x14ac:dyDescent="0.25">
      <c r="A16" s="16" t="b">
        <v>1</v>
      </c>
      <c r="B16" s="16" t="s">
        <v>315</v>
      </c>
      <c r="C16" s="17">
        <v>43865.455555555556</v>
      </c>
      <c r="D16" s="18" t="s">
        <v>316</v>
      </c>
      <c r="E16" s="19" t="str">
        <f>MID(B16,FIND("*",SUBSTITUTE(B16,"\","*",LEN(B16)-LEN(SUBSTITUTE(B16,"\",""))))+1,LEN(B16))</f>
        <v>SHA_Common.cfg</v>
      </c>
    </row>
    <row r="17" spans="1:5" x14ac:dyDescent="0.25">
      <c r="A17" s="16" t="b">
        <v>1</v>
      </c>
      <c r="B17" s="16" t="s">
        <v>317</v>
      </c>
      <c r="C17" s="17">
        <v>43865.455555555556</v>
      </c>
      <c r="D17" s="18" t="s">
        <v>318</v>
      </c>
      <c r="E17" s="19" t="str">
        <f t="shared" si="0"/>
        <v>version.cfg</v>
      </c>
    </row>
    <row r="18" spans="1:5" x14ac:dyDescent="0.25">
      <c r="C18" s="17"/>
    </row>
    <row r="19" spans="1:5" ht="30" x14ac:dyDescent="0.25">
      <c r="A19" s="16" t="b">
        <v>1</v>
      </c>
      <c r="B19" s="16" t="s">
        <v>319</v>
      </c>
      <c r="C19" s="17">
        <v>43880.53125</v>
      </c>
      <c r="D19" s="18" t="s">
        <v>320</v>
      </c>
      <c r="E19" s="19" t="str">
        <f t="shared" si="0"/>
        <v>V8_01-V8_02.csv</v>
      </c>
    </row>
    <row r="20" spans="1:5" ht="30" x14ac:dyDescent="0.25">
      <c r="A20" s="16" t="b">
        <v>1</v>
      </c>
      <c r="B20" s="16" t="s">
        <v>321</v>
      </c>
      <c r="C20" s="17">
        <v>43880.53125</v>
      </c>
      <c r="D20" s="18" t="s">
        <v>320</v>
      </c>
      <c r="E20" s="19" t="str">
        <f t="shared" si="0"/>
        <v>V8_01-V8_02.xls</v>
      </c>
    </row>
    <row r="21" spans="1:5" x14ac:dyDescent="0.25">
      <c r="C21" s="17"/>
    </row>
    <row r="22" spans="1:5" ht="30" x14ac:dyDescent="0.25">
      <c r="A22" s="16" t="b">
        <v>1</v>
      </c>
      <c r="B22" s="16" t="s">
        <v>322</v>
      </c>
      <c r="C22" s="17">
        <v>43776.506249999999</v>
      </c>
      <c r="D22" s="18" t="s">
        <v>323</v>
      </c>
      <c r="E22" s="19" t="str">
        <f t="shared" si="0"/>
        <v>SHA_menubar.dgnlib</v>
      </c>
    </row>
    <row r="23" spans="1:5" x14ac:dyDescent="0.25">
      <c r="C23" s="17"/>
    </row>
    <row r="24" spans="1:5" x14ac:dyDescent="0.25">
      <c r="A24" s="16" t="b">
        <v>1</v>
      </c>
      <c r="B24" s="16" t="s">
        <v>324</v>
      </c>
      <c r="C24" s="17">
        <v>43557.456944444442</v>
      </c>
      <c r="D24" s="18" t="s">
        <v>155</v>
      </c>
      <c r="E24" s="19" t="str">
        <f t="shared" si="0"/>
        <v>ModelTools.mvba</v>
      </c>
    </row>
    <row r="25" spans="1:5" x14ac:dyDescent="0.25">
      <c r="C25" s="17"/>
    </row>
    <row r="26" spans="1:5" x14ac:dyDescent="0.25">
      <c r="A26" s="16" t="b">
        <v>1</v>
      </c>
      <c r="B26" s="16" t="s">
        <v>251</v>
      </c>
      <c r="C26" s="17">
        <v>43866.597916666666</v>
      </c>
      <c r="D26" s="18" t="s">
        <v>325</v>
      </c>
      <c r="E26" s="19" t="str">
        <f>MID(B26,FIND("*",SUBSTITUTE(B26,"\","*",LEN(B26)-LEN(SUBSTITUTE(B26,"\",""))))+1,LEN(B26))</f>
        <v>SHA_V8_01.cfg</v>
      </c>
    </row>
    <row r="27" spans="1:5" x14ac:dyDescent="0.25">
      <c r="C27" s="17"/>
    </row>
    <row r="28" spans="1:5" ht="30" x14ac:dyDescent="0.25">
      <c r="A28" s="16" t="b">
        <v>1</v>
      </c>
      <c r="B28" s="16" t="s">
        <v>326</v>
      </c>
      <c r="C28" s="17">
        <v>43864.597916666666</v>
      </c>
      <c r="D28" s="18" t="s">
        <v>327</v>
      </c>
      <c r="E28" s="19" t="str">
        <f>MID(B28,FIND("*",SUBSTITUTE(B28,"\","*",LEN(B28)-LEN(SUBSTITUTE(B28,"\",""))))+1,LEN(B28))</f>
        <v>SHA_border.cel</v>
      </c>
    </row>
    <row r="29" spans="1:5" x14ac:dyDescent="0.25">
      <c r="C29" s="17"/>
    </row>
    <row r="30" spans="1:5" ht="30" x14ac:dyDescent="0.25">
      <c r="A30" s="16" t="b">
        <v>1</v>
      </c>
      <c r="B30" s="16" t="s">
        <v>328</v>
      </c>
      <c r="C30" s="17">
        <v>43880.479166666664</v>
      </c>
      <c r="D30" s="18" t="s">
        <v>329</v>
      </c>
      <c r="E30" s="19" t="str">
        <f>MID(B30,FIND("*",SUBSTITUTE(B30,"\","*",LEN(B30)-LEN(SUBSTITUTE(B30,"\",""))))+1,LEN(B30))</f>
        <v>PSD_plat.cel</v>
      </c>
    </row>
    <row r="31" spans="1:5" ht="30" x14ac:dyDescent="0.25">
      <c r="A31" s="16" t="b">
        <v>1</v>
      </c>
      <c r="B31" s="16" t="s">
        <v>330</v>
      </c>
      <c r="C31" s="17">
        <v>43495.651388888888</v>
      </c>
      <c r="D31" s="18" t="s">
        <v>331</v>
      </c>
      <c r="E31" s="19" t="str">
        <f>MID(B31,FIND("*",SUBSTITUTE(B31,"\","*",LEN(B31)-LEN(SUBSTITUTE(B31,"\",""))))+1,LEN(B31))</f>
        <v>PSD_topo.cel</v>
      </c>
    </row>
    <row r="33" spans="1:5" x14ac:dyDescent="0.25">
      <c r="A33" s="16" t="b">
        <v>1</v>
      </c>
      <c r="B33" s="16" t="s">
        <v>332</v>
      </c>
      <c r="C33" s="17">
        <v>43853.529861111114</v>
      </c>
      <c r="D33" s="18" t="s">
        <v>333</v>
      </c>
      <c r="E33" s="19" t="str">
        <f>MID(B33,FIND("*",SUBSTITUTE(B33,"\","*",LEN(B33)-LEN(SUBSTITUTE(B33,"\",""))))+1,LEN(B33))</f>
        <v>SHA_border.dgn</v>
      </c>
    </row>
    <row r="34" spans="1:5" x14ac:dyDescent="0.25">
      <c r="C34" s="17"/>
    </row>
    <row r="35" spans="1:5" ht="30" x14ac:dyDescent="0.25">
      <c r="A35" s="16" t="b">
        <v>1</v>
      </c>
      <c r="B35" s="16" t="s">
        <v>334</v>
      </c>
      <c r="C35" s="17">
        <v>43838.563194444447</v>
      </c>
      <c r="D35" s="18" t="s">
        <v>335</v>
      </c>
      <c r="E35" s="19" t="str">
        <f t="shared" ref="E35:E40" si="1">MID(B35,FIND("*",SUBSTITUTE(B35,"\","*",LEN(B35)-LEN(SUBSTITUTE(B35,"\",""))))+1,LEN(B35))</f>
        <v>pES-Dxx1.dgn</v>
      </c>
    </row>
    <row r="36" spans="1:5" ht="30" x14ac:dyDescent="0.25">
      <c r="A36" s="16" t="b">
        <v>1</v>
      </c>
      <c r="B36" s="16" t="s">
        <v>336</v>
      </c>
      <c r="C36" s="17">
        <v>43838.563194444447</v>
      </c>
      <c r="D36" s="18" t="s">
        <v>335</v>
      </c>
      <c r="E36" s="19" t="str">
        <f t="shared" si="1"/>
        <v>pES-Dxx2.dgn</v>
      </c>
    </row>
    <row r="37" spans="1:5" ht="30" x14ac:dyDescent="0.25">
      <c r="A37" s="16" t="b">
        <v>1</v>
      </c>
      <c r="B37" s="16" t="s">
        <v>337</v>
      </c>
      <c r="C37" s="17">
        <v>43838.563888888886</v>
      </c>
      <c r="D37" s="18" t="s">
        <v>335</v>
      </c>
      <c r="E37" s="19" t="str">
        <f t="shared" si="1"/>
        <v>pES-Dxx3.dgn</v>
      </c>
    </row>
    <row r="38" spans="1:5" ht="30" x14ac:dyDescent="0.25">
      <c r="A38" s="16" t="b">
        <v>1</v>
      </c>
      <c r="B38" s="16" t="s">
        <v>338</v>
      </c>
      <c r="C38" s="17">
        <v>43881.369444444441</v>
      </c>
      <c r="D38" s="18" t="s">
        <v>339</v>
      </c>
      <c r="E38" s="19" t="str">
        <f t="shared" si="1"/>
        <v>pES-Nxx1.dgn</v>
      </c>
    </row>
    <row r="39" spans="1:5" ht="30" x14ac:dyDescent="0.25">
      <c r="A39" s="16" t="b">
        <v>1</v>
      </c>
      <c r="B39" s="16" t="s">
        <v>340</v>
      </c>
      <c r="C39" s="17">
        <v>43838.630555555559</v>
      </c>
      <c r="D39" s="18" t="s">
        <v>335</v>
      </c>
      <c r="E39" s="19" t="str">
        <f t="shared" si="1"/>
        <v>pES-Nxx2.dgn</v>
      </c>
    </row>
    <row r="40" spans="1:5" x14ac:dyDescent="0.25">
      <c r="A40" s="16" t="b">
        <v>1</v>
      </c>
      <c r="B40" s="16" t="s">
        <v>341</v>
      </c>
      <c r="C40" s="17">
        <v>43886</v>
      </c>
      <c r="D40" s="18" t="s">
        <v>342</v>
      </c>
      <c r="E40" s="19" t="str">
        <f t="shared" si="1"/>
        <v>pGN-T000_Titlesheet.dgn</v>
      </c>
    </row>
    <row r="41" spans="1:5" x14ac:dyDescent="0.25">
      <c r="C41" s="17"/>
    </row>
    <row r="42" spans="1:5" ht="30" x14ac:dyDescent="0.25">
      <c r="A42" s="16" t="b">
        <v>1</v>
      </c>
      <c r="B42" s="16" t="s">
        <v>343</v>
      </c>
      <c r="C42" s="17">
        <v>43847.658333333333</v>
      </c>
      <c r="D42" s="18" t="s">
        <v>344</v>
      </c>
      <c r="E42" s="19" t="str">
        <f>MID(B42,FIND("*",SUBSTITUTE(B42,"\","*",LEN(B42)-LEN(SUBSTITUTE(B42,"\",""))))+1,LEN(B42))</f>
        <v>SHA_menubar_01.dgnlib</v>
      </c>
    </row>
    <row r="44" spans="1:5" ht="30" x14ac:dyDescent="0.25">
      <c r="A44" s="16" t="b">
        <v>1</v>
      </c>
      <c r="B44" s="16" t="s">
        <v>256</v>
      </c>
      <c r="C44" s="17">
        <v>43880.529861111114</v>
      </c>
      <c r="D44" s="18" t="s">
        <v>331</v>
      </c>
      <c r="E44" s="19" t="str">
        <f t="shared" ref="E44:E45" si="2">MID(B44,FIND("*",SUBSTITUTE(B44,"\","*",LEN(B44)-LEN(SUBSTITUTE(B44,"\",""))))+1,LEN(B44))</f>
        <v>sha_civil.xin</v>
      </c>
    </row>
    <row r="45" spans="1:5" ht="45" x14ac:dyDescent="0.25">
      <c r="A45" s="16" t="b">
        <v>1</v>
      </c>
      <c r="B45" s="16" t="s">
        <v>345</v>
      </c>
      <c r="C45" s="17">
        <v>43865.55</v>
      </c>
      <c r="D45" s="18" t="s">
        <v>346</v>
      </c>
      <c r="E45" s="19" t="str">
        <f t="shared" si="2"/>
        <v>sha_templates.itl</v>
      </c>
    </row>
    <row r="46" spans="1:5" x14ac:dyDescent="0.25">
      <c r="C46" s="17"/>
    </row>
    <row r="47" spans="1:5" ht="30" x14ac:dyDescent="0.25">
      <c r="A47" s="16" t="b">
        <v>1</v>
      </c>
      <c r="B47" s="16" t="s">
        <v>347</v>
      </c>
      <c r="C47" s="17">
        <v>43880.529861111114</v>
      </c>
      <c r="D47" s="18" t="s">
        <v>331</v>
      </c>
      <c r="E47" s="19" t="str">
        <f>MID(B47,FIND("*",SUBSTITUTE(B47,"\","*",LEN(B47)-LEN(SUBSTITUTE(B47,"\",""))))+1,LEN(B47))</f>
        <v>sha_civil.xin</v>
      </c>
    </row>
    <row r="49" spans="1:5" ht="30" x14ac:dyDescent="0.25">
      <c r="A49" s="16" t="b">
        <v>1</v>
      </c>
      <c r="B49" s="16" t="s">
        <v>348</v>
      </c>
      <c r="C49" s="17">
        <v>43865.640972222223</v>
      </c>
      <c r="D49" s="18" t="s">
        <v>349</v>
      </c>
      <c r="E49" s="19" t="str">
        <f t="shared" ref="E49" si="3">MID(B49,FIND("*",SUBSTITUTE(B49,"\","*",LEN(B49)-LEN(SUBSTITUTE(B49,"\",""))))+1,LEN(B49))</f>
        <v>IDSBMenu.ini</v>
      </c>
    </row>
    <row r="51" spans="1:5" ht="30" x14ac:dyDescent="0.25">
      <c r="A51" s="16" t="b">
        <v>1</v>
      </c>
      <c r="B51" s="16" t="s">
        <v>350</v>
      </c>
      <c r="C51" s="17">
        <v>43866.478472222225</v>
      </c>
      <c r="D51" s="18" t="s">
        <v>351</v>
      </c>
      <c r="E51" s="19" t="str">
        <f>MID(B51,FIND("*",SUBSTITUTE(B51,"\","*",LEN(B51)-LEN(SUBSTITUTE(B51,"\",""))))+1,LEN(B51))</f>
        <v>IDSIM_Main_Menu.mdf</v>
      </c>
    </row>
    <row r="52" spans="1:5" x14ac:dyDescent="0.25">
      <c r="A52" s="16" t="b">
        <v>1</v>
      </c>
      <c r="B52" s="16" t="s">
        <v>352</v>
      </c>
      <c r="C52" s="17">
        <v>43838.543055555558</v>
      </c>
      <c r="D52" s="18" t="s">
        <v>353</v>
      </c>
      <c r="E52" s="19" t="str">
        <f>MID(B52,FIND("*",SUBSTITUTE(B52,"\","*",LEN(B52)-LEN(SUBSTITUTE(B52,"\",""))))+1,LEN(B52))</f>
        <v>IDSIM_mBR_Menu.mdf</v>
      </c>
    </row>
    <row r="53" spans="1:5" x14ac:dyDescent="0.25">
      <c r="A53" s="16" t="b">
        <v>1</v>
      </c>
      <c r="B53" s="16" t="s">
        <v>354</v>
      </c>
      <c r="C53" s="17">
        <v>43853.331250000003</v>
      </c>
      <c r="D53" s="18" t="s">
        <v>355</v>
      </c>
      <c r="E53" s="19" t="str">
        <f>MID(B53,FIND("*",SUBSTITUTE(B53,"\","*",LEN(B53)-LEN(SUBSTITUTE(B53,"\",""))))+1,LEN(B53))</f>
        <v>IDSIM_pGNP_Menu.mdf</v>
      </c>
    </row>
    <row r="54" spans="1:5" x14ac:dyDescent="0.25">
      <c r="A54" s="16" t="b">
        <v>1</v>
      </c>
      <c r="B54" s="16" t="s">
        <v>356</v>
      </c>
      <c r="C54" s="17">
        <v>43847.658333333333</v>
      </c>
      <c r="D54" s="18" t="s">
        <v>355</v>
      </c>
      <c r="E54" s="19" t="str">
        <f>MID(B54,FIND("*",SUBSTITUTE(B54,"\","*",LEN(B54)-LEN(SUBSTITUTE(B54,"\",""))))+1,LEN(B54))</f>
        <v>IDSIM_xBL_Menu.mdf</v>
      </c>
    </row>
    <row r="55" spans="1:5" x14ac:dyDescent="0.25">
      <c r="C55" s="17"/>
    </row>
    <row r="56" spans="1:5" ht="45" x14ac:dyDescent="0.25">
      <c r="A56" s="16" t="b">
        <v>1</v>
      </c>
      <c r="B56" s="16" t="s">
        <v>357</v>
      </c>
      <c r="C56" s="17">
        <v>43670.365972222222</v>
      </c>
      <c r="D56" s="18" t="s">
        <v>358</v>
      </c>
      <c r="E56" s="19" t="str">
        <f>MID(B56,FIND("*",SUBSTITUTE(B56,"\","*",LEN(B56)-LEN(SUBSTITUTE(B56,"\",""))))+1,LEN(B56))</f>
        <v>NATools.ini</v>
      </c>
    </row>
    <row r="57" spans="1:5" x14ac:dyDescent="0.25">
      <c r="C57" s="17"/>
    </row>
    <row r="58" spans="1:5" x14ac:dyDescent="0.25">
      <c r="A58" s="16" t="b">
        <v>1</v>
      </c>
      <c r="B58" s="16" t="s">
        <v>248</v>
      </c>
      <c r="C58" s="17">
        <v>43769.390277777777</v>
      </c>
      <c r="D58" s="18" t="s">
        <v>359</v>
      </c>
      <c r="E58" s="19" t="str">
        <f>MID(B58,FIND("*",SUBSTITUTE(B58,"\","*",LEN(B58)-LEN(SUBSTITUTE(B58,"\",""))))+1,LEN(B58))</f>
        <v>BentleyCivil.cfg</v>
      </c>
    </row>
    <row r="59" spans="1:5" x14ac:dyDescent="0.25">
      <c r="A59" s="16" t="b">
        <v>1</v>
      </c>
      <c r="B59" s="16" t="s">
        <v>178</v>
      </c>
      <c r="C59" s="17">
        <v>43866.597916666666</v>
      </c>
      <c r="D59" s="18" t="s">
        <v>325</v>
      </c>
      <c r="E59" s="19" t="str">
        <f t="shared" ref="E59" si="4">MID(B59,FIND("*",SUBSTITUTE(B59,"\","*",LEN(B59)-LEN(SUBSTITUTE(B59,"\",""))))+1,LEN(B59))</f>
        <v>SHA_V8_02.cfg</v>
      </c>
    </row>
    <row r="60" spans="1:5" x14ac:dyDescent="0.25">
      <c r="C60" s="17"/>
    </row>
    <row r="61" spans="1:5" ht="30" x14ac:dyDescent="0.25">
      <c r="A61" s="16" t="b">
        <v>1</v>
      </c>
      <c r="B61" s="16" t="s">
        <v>360</v>
      </c>
      <c r="C61" s="17">
        <v>43864.609027777777</v>
      </c>
      <c r="D61" s="18" t="s">
        <v>361</v>
      </c>
      <c r="E61" s="19" t="str">
        <f>MID(B61,FIND("*",SUBSTITUTE(B61,"\","*",LEN(B61)-LEN(SUBSTITUTE(B61,"\",""))))+1,LEN(B61))</f>
        <v>SHA_border.cel</v>
      </c>
    </row>
    <row r="62" spans="1:5" ht="30" x14ac:dyDescent="0.25">
      <c r="A62" s="16" t="b">
        <v>1</v>
      </c>
      <c r="B62" s="16" t="s">
        <v>243</v>
      </c>
      <c r="C62" s="17">
        <v>43866.605555555558</v>
      </c>
      <c r="D62" s="18" t="s">
        <v>362</v>
      </c>
      <c r="E62" s="19" t="str">
        <f>MID(B62,FIND("*",SUBSTITUTE(B62,"\","*",LEN(B62)-LEN(SUBSTITUTE(B62,"\",""))))+1,LEN(B62))</f>
        <v>SHA_std.cel</v>
      </c>
    </row>
    <row r="63" spans="1:5" ht="30" x14ac:dyDescent="0.25">
      <c r="A63" s="16" t="b">
        <v>1</v>
      </c>
      <c r="B63" s="16" t="s">
        <v>363</v>
      </c>
      <c r="C63" s="17">
        <v>43866.61041666667</v>
      </c>
      <c r="D63" s="18" t="s">
        <v>364</v>
      </c>
      <c r="E63" s="19" t="str">
        <f>MID(B63,FIND("*",SUBSTITUTE(B63,"\","*",LEN(B63)-LEN(SUBSTITUTE(B63,"\",""))))+1,LEN(B63))</f>
        <v>SHA_tblock.cel</v>
      </c>
    </row>
    <row r="65" spans="1:5" ht="30" x14ac:dyDescent="0.25">
      <c r="A65" s="16" t="b">
        <v>1</v>
      </c>
      <c r="B65" s="16" t="s">
        <v>328</v>
      </c>
      <c r="C65" s="17">
        <v>43880.472222222219</v>
      </c>
      <c r="D65" s="18" t="s">
        <v>329</v>
      </c>
      <c r="E65" s="19" t="str">
        <f>MID(B65,FIND("*",SUBSTITUTE(B65,"\","*",LEN(B65)-LEN(SUBSTITUTE(B65,"\",""))))+1,LEN(B65))</f>
        <v>PSD_plat.cel</v>
      </c>
    </row>
    <row r="66" spans="1:5" ht="45" x14ac:dyDescent="0.25">
      <c r="A66" s="16" t="b">
        <v>1</v>
      </c>
      <c r="B66" s="16" t="s">
        <v>244</v>
      </c>
      <c r="C66" s="17">
        <v>43871.515972222223</v>
      </c>
      <c r="D66" s="18" t="s">
        <v>365</v>
      </c>
      <c r="E66" s="19" t="str">
        <f>MID(B66,FIND("*",SUBSTITUTE(B66,"\","*",LEN(B66)-LEN(SUBSTITUTE(B66,"\",""))))+1,LEN(B66))</f>
        <v>PSD_topo.cel</v>
      </c>
    </row>
    <row r="67" spans="1:5" x14ac:dyDescent="0.25">
      <c r="C67" s="17"/>
    </row>
    <row r="68" spans="1:5" ht="30" x14ac:dyDescent="0.25">
      <c r="A68" s="16" t="b">
        <v>1</v>
      </c>
      <c r="B68" s="16" t="s">
        <v>366</v>
      </c>
      <c r="C68" s="17">
        <v>43866.428472222222</v>
      </c>
      <c r="D68" s="18" t="s">
        <v>349</v>
      </c>
      <c r="E68" s="19" t="str">
        <f t="shared" ref="E68:E69" si="5">MID(B68,FIND("*",SUBSTITUTE(B68,"\","*",LEN(B68)-LEN(SUBSTITUTE(B68,"\",""))))+1,LEN(B68))</f>
        <v>IDSBMenu.ini</v>
      </c>
    </row>
    <row r="69" spans="1:5" ht="45" x14ac:dyDescent="0.25">
      <c r="A69" s="16" t="b">
        <v>1</v>
      </c>
      <c r="B69" s="16" t="s">
        <v>367</v>
      </c>
      <c r="C69" s="17">
        <v>43670.310416666667</v>
      </c>
      <c r="D69" s="18" t="s">
        <v>358</v>
      </c>
      <c r="E69" s="19" t="str">
        <f t="shared" si="5"/>
        <v>NATools.ini</v>
      </c>
    </row>
    <row r="70" spans="1:5" x14ac:dyDescent="0.25">
      <c r="C70" s="17"/>
    </row>
    <row r="71" spans="1:5" x14ac:dyDescent="0.25">
      <c r="A71" s="16" t="b">
        <v>1</v>
      </c>
      <c r="B71" s="16" t="s">
        <v>368</v>
      </c>
      <c r="C71" s="17">
        <v>43853.533333333333</v>
      </c>
      <c r="D71" s="18" t="s">
        <v>369</v>
      </c>
      <c r="E71" s="19" t="str">
        <f t="shared" ref="E71:E87" si="6">MID(B71,FIND("*",SUBSTITUTE(B71,"\","*",LEN(B71)-LEN(SUBSTITUTE(B71,"\",""))))+1,LEN(B71))</f>
        <v>SHA_border.dgn</v>
      </c>
    </row>
    <row r="72" spans="1:5" x14ac:dyDescent="0.25">
      <c r="C72" s="17"/>
    </row>
    <row r="73" spans="1:5" x14ac:dyDescent="0.25">
      <c r="A73" s="16" t="b">
        <v>1</v>
      </c>
      <c r="B73" s="16" t="s">
        <v>370</v>
      </c>
      <c r="C73" s="17">
        <v>43886</v>
      </c>
      <c r="D73" s="18" t="s">
        <v>342</v>
      </c>
      <c r="E73" s="19" t="str">
        <f>MID(B73,FIND("*",SUBSTITUTE(B73,"\","*",LEN(B73)-LEN(SUBSTITUTE(B73,"\",""))))+1,LEN(B73))</f>
        <v>pGN-T000_Titlesheet.dgn</v>
      </c>
    </row>
    <row r="74" spans="1:5" ht="30" x14ac:dyDescent="0.25">
      <c r="A74" s="16" t="b">
        <v>1</v>
      </c>
      <c r="B74" s="16" t="s">
        <v>371</v>
      </c>
      <c r="C74" s="17">
        <v>43865.618055555555</v>
      </c>
      <c r="D74" s="18" t="s">
        <v>372</v>
      </c>
      <c r="E74" s="19" t="str">
        <f t="shared" si="6"/>
        <v>pES-Dxx1.dgn</v>
      </c>
    </row>
    <row r="75" spans="1:5" ht="30" x14ac:dyDescent="0.25">
      <c r="A75" s="16" t="b">
        <v>1</v>
      </c>
      <c r="B75" s="16" t="s">
        <v>373</v>
      </c>
      <c r="C75" s="17">
        <v>43865.620833333334</v>
      </c>
      <c r="D75" s="18" t="s">
        <v>372</v>
      </c>
      <c r="E75" s="19" t="str">
        <f t="shared" si="6"/>
        <v>pES-Dxx2.dgn</v>
      </c>
    </row>
    <row r="76" spans="1:5" ht="30" x14ac:dyDescent="0.25">
      <c r="A76" s="16" t="b">
        <v>1</v>
      </c>
      <c r="B76" s="16" t="s">
        <v>374</v>
      </c>
      <c r="C76" s="17">
        <v>43865.62222222222</v>
      </c>
      <c r="D76" s="18" t="s">
        <v>372</v>
      </c>
      <c r="E76" s="19" t="str">
        <f t="shared" si="6"/>
        <v>pES-Dxx3.dgn</v>
      </c>
    </row>
    <row r="77" spans="1:5" ht="30" x14ac:dyDescent="0.25">
      <c r="A77" s="16" t="b">
        <v>1</v>
      </c>
      <c r="B77" s="16" t="s">
        <v>375</v>
      </c>
      <c r="C77" s="17">
        <v>43881.375</v>
      </c>
      <c r="D77" s="18" t="s">
        <v>376</v>
      </c>
      <c r="E77" s="19" t="str">
        <f t="shared" si="6"/>
        <v>pES-Nxx1.dgn</v>
      </c>
    </row>
    <row r="78" spans="1:5" ht="30" x14ac:dyDescent="0.25">
      <c r="A78" s="16" t="b">
        <v>1</v>
      </c>
      <c r="B78" s="16" t="s">
        <v>377</v>
      </c>
      <c r="C78" s="17">
        <v>43865.63958333333</v>
      </c>
      <c r="D78" s="18" t="s">
        <v>372</v>
      </c>
      <c r="E78" s="19" t="str">
        <f t="shared" si="6"/>
        <v>pES-Nxx2.dgn</v>
      </c>
    </row>
    <row r="79" spans="1:5" x14ac:dyDescent="0.25">
      <c r="C79" s="17"/>
    </row>
    <row r="80" spans="1:5" x14ac:dyDescent="0.25">
      <c r="A80" s="16" t="b">
        <v>1</v>
      </c>
      <c r="B80" s="16" t="s">
        <v>230</v>
      </c>
      <c r="C80" s="17">
        <v>43871.650694444441</v>
      </c>
      <c r="D80" s="18" t="s">
        <v>378</v>
      </c>
      <c r="E80" s="19" t="str">
        <f t="shared" si="6"/>
        <v>SHA_ElementTemplates.dgnlib</v>
      </c>
    </row>
    <row r="81" spans="1:5" ht="45" x14ac:dyDescent="0.25">
      <c r="A81" s="16" t="b">
        <v>1</v>
      </c>
      <c r="B81" s="16" t="s">
        <v>228</v>
      </c>
      <c r="C81" s="17">
        <v>43769.313194444447</v>
      </c>
      <c r="D81" s="18" t="s">
        <v>379</v>
      </c>
      <c r="E81" s="19" t="str">
        <f t="shared" si="6"/>
        <v>SHA_levelfilters.dgnlib</v>
      </c>
    </row>
    <row r="82" spans="1:5" ht="30" x14ac:dyDescent="0.25">
      <c r="A82" s="16" t="b">
        <v>1</v>
      </c>
      <c r="B82" s="16" t="s">
        <v>223</v>
      </c>
      <c r="C82" s="17">
        <v>43871.486805555556</v>
      </c>
      <c r="D82" s="18" t="s">
        <v>331</v>
      </c>
      <c r="E82" s="19" t="str">
        <f t="shared" si="6"/>
        <v>SHA_SurveyStandards.dgnlib</v>
      </c>
    </row>
    <row r="83" spans="1:5" x14ac:dyDescent="0.25">
      <c r="C83" s="17"/>
    </row>
    <row r="84" spans="1:5" ht="30" x14ac:dyDescent="0.25">
      <c r="A84" s="16" t="b">
        <v>1</v>
      </c>
      <c r="B84" s="16" t="s">
        <v>220</v>
      </c>
      <c r="C84" s="17">
        <v>43865.356249999997</v>
      </c>
      <c r="D84" s="18" t="s">
        <v>344</v>
      </c>
      <c r="E84" s="19" t="str">
        <f t="shared" si="6"/>
        <v>SHA_menubar_02.dgnlib</v>
      </c>
    </row>
    <row r="86" spans="1:5" ht="30" x14ac:dyDescent="0.25">
      <c r="A86" s="16" t="b">
        <v>1</v>
      </c>
      <c r="B86" s="16" t="s">
        <v>380</v>
      </c>
      <c r="C86" s="17">
        <v>43879.629166666666</v>
      </c>
      <c r="D86" s="18" t="s">
        <v>381</v>
      </c>
      <c r="E86" s="19" t="str">
        <f>MID(B86,FIND("*",SUBSTITUTE(B86,"\","*",LEN(B86)-LEN(SUBSTITUTE(B86,"\",""))))+1,LEN(B86))</f>
        <v>sha_survey_civil.xin</v>
      </c>
    </row>
    <row r="87" spans="1:5" ht="30" x14ac:dyDescent="0.25">
      <c r="A87" s="16" t="b">
        <v>1</v>
      </c>
      <c r="B87" s="16" t="s">
        <v>216</v>
      </c>
      <c r="C87" s="17">
        <v>43865.540277777778</v>
      </c>
      <c r="D87" s="18" t="s">
        <v>382</v>
      </c>
      <c r="E87" s="19" t="str">
        <f t="shared" si="6"/>
        <v>sha_templates.itl</v>
      </c>
    </row>
    <row r="89" spans="1:5" ht="30" x14ac:dyDescent="0.25">
      <c r="A89" s="16" t="b">
        <v>1</v>
      </c>
      <c r="B89" s="16" t="s">
        <v>214</v>
      </c>
      <c r="C89" s="17">
        <v>43866.478472222225</v>
      </c>
      <c r="D89" s="18" t="s">
        <v>351</v>
      </c>
      <c r="E89" s="19" t="str">
        <f>MID(B89,FIND("*",SUBSTITUTE(B89,"\","*",LEN(B89)-LEN(SUBSTITUTE(B89,"\",""))))+1,LEN(B89))</f>
        <v>IDSIM_Main_Menu.mdf</v>
      </c>
    </row>
    <row r="90" spans="1:5" x14ac:dyDescent="0.25">
      <c r="A90" s="16" t="b">
        <v>1</v>
      </c>
      <c r="B90" s="16" t="s">
        <v>212</v>
      </c>
      <c r="C90" s="17">
        <v>43838.55</v>
      </c>
      <c r="D90" s="18" t="s">
        <v>353</v>
      </c>
      <c r="E90" s="19" t="str">
        <f>MID(B90,FIND("*",SUBSTITUTE(B90,"\","*",LEN(B90)-LEN(SUBSTITUTE(B90,"\",""))))+1,LEN(B90))</f>
        <v>IDSIM_mBR_Menu.mdf</v>
      </c>
    </row>
    <row r="91" spans="1:5" ht="30" x14ac:dyDescent="0.25">
      <c r="A91" s="16" t="b">
        <v>1</v>
      </c>
      <c r="B91" s="16" t="s">
        <v>383</v>
      </c>
      <c r="C91" s="17">
        <v>43732.286805555559</v>
      </c>
      <c r="D91" s="18" t="s">
        <v>384</v>
      </c>
      <c r="E91" s="19" t="str">
        <f t="shared" ref="E91:E92" si="7">MID(B91,FIND("*",SUBSTITUTE(B91,"\","*",LEN(B91)-LEN(SUBSTITUTE(B91,"\",""))))+1,LEN(B91))</f>
        <v>IDSIM_mSN-E_Menu.mdf</v>
      </c>
    </row>
    <row r="92" spans="1:5" ht="30" x14ac:dyDescent="0.25">
      <c r="A92" s="16" t="b">
        <v>1</v>
      </c>
      <c r="B92" s="16" t="s">
        <v>385</v>
      </c>
      <c r="C92" s="17">
        <v>43732.286805555559</v>
      </c>
      <c r="D92" s="18" t="s">
        <v>384</v>
      </c>
      <c r="E92" s="19" t="str">
        <f t="shared" si="7"/>
        <v>IDSIM_mSN-P_Menu.mdf</v>
      </c>
    </row>
    <row r="93" spans="1:5" x14ac:dyDescent="0.25">
      <c r="A93" s="16" t="b">
        <v>1</v>
      </c>
      <c r="B93" s="16" t="s">
        <v>186</v>
      </c>
      <c r="C93" s="17">
        <v>43865.365972222222</v>
      </c>
      <c r="D93" s="18" t="s">
        <v>355</v>
      </c>
      <c r="E93" s="19" t="str">
        <f>MID(B93,FIND("*",SUBSTITUTE(B93,"\","*",LEN(B93)-LEN(SUBSTITUTE(B93,"\",""))))+1,LEN(B93))</f>
        <v>IDSIM_pGNP_Menu.mdf</v>
      </c>
    </row>
    <row r="94" spans="1:5" ht="30" x14ac:dyDescent="0.25">
      <c r="A94" s="16" t="b">
        <v>1</v>
      </c>
      <c r="B94" s="16" t="s">
        <v>182</v>
      </c>
      <c r="C94" s="17">
        <v>43732.286805555559</v>
      </c>
      <c r="D94" s="18" t="s">
        <v>384</v>
      </c>
      <c r="E94" s="19" t="str">
        <f t="shared" ref="E94" si="8">MID(B94,FIND("*",SUBSTITUTE(B94,"\","*",LEN(B94)-LEN(SUBSTITUTE(B94,"\",""))))+1,LEN(B94))</f>
        <v>IDSIM_pSG-P_Menu.mdf</v>
      </c>
    </row>
    <row r="95" spans="1:5" x14ac:dyDescent="0.25">
      <c r="A95" s="16" t="b">
        <v>1</v>
      </c>
      <c r="B95" s="16" t="s">
        <v>386</v>
      </c>
      <c r="C95" s="17">
        <v>43865.363194444442</v>
      </c>
      <c r="D95" s="18" t="s">
        <v>355</v>
      </c>
      <c r="E95" s="19" t="str">
        <f>MID(B95,FIND("*",SUBSTITUTE(B95,"\","*",LEN(B95)-LEN(SUBSTITUTE(B95,"\",""))))+1,LEN(B95))</f>
        <v>IDSIM_xBL_Menu.mdf</v>
      </c>
    </row>
    <row r="97" spans="1:5" ht="30" x14ac:dyDescent="0.25">
      <c r="A97" s="16" t="b">
        <v>1</v>
      </c>
      <c r="B97" s="16" t="s">
        <v>387</v>
      </c>
      <c r="C97" s="17">
        <v>43873.305555555555</v>
      </c>
      <c r="D97" s="18" t="s">
        <v>381</v>
      </c>
      <c r="E97" s="19" t="str">
        <f>MID(B97,FIND("*",SUBSTITUTE(B97,"\","*",LEN(B97)-LEN(SUBSTITUTE(B97,"\",""))))+1,LEN(B97))</f>
        <v>sha_ls_topo.rsc</v>
      </c>
    </row>
  </sheetData>
  <autoFilter ref="A1:E100" xr:uid="{00000000-0009-0000-0000-000001000000}"/>
  <mergeCells count="2">
    <mergeCell ref="A2:D2"/>
    <mergeCell ref="A13:D1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13"/>
  <sheetViews>
    <sheetView workbookViewId="0"/>
  </sheetViews>
  <sheetFormatPr defaultRowHeight="15" x14ac:dyDescent="0.25"/>
  <cols>
    <col min="2" max="2" width="82.140625" style="25" bestFit="1" customWidth="1"/>
    <col min="3" max="3" width="15.85546875" style="25" bestFit="1" customWidth="1"/>
    <col min="4" max="4" width="102.42578125" bestFit="1" customWidth="1"/>
  </cols>
  <sheetData>
    <row r="1" spans="1:4" s="14" customFormat="1" x14ac:dyDescent="0.25">
      <c r="B1" s="24" t="s">
        <v>120</v>
      </c>
      <c r="C1" s="24" t="s">
        <v>121</v>
      </c>
      <c r="D1" s="14" t="s">
        <v>123</v>
      </c>
    </row>
    <row r="2" spans="1:4" s="14" customFormat="1" x14ac:dyDescent="0.25">
      <c r="A2" s="14" t="s">
        <v>125</v>
      </c>
      <c r="B2" s="24"/>
      <c r="C2" s="24"/>
    </row>
    <row r="3" spans="1:4" x14ac:dyDescent="0.25">
      <c r="B3" s="25" t="s">
        <v>388</v>
      </c>
      <c r="C3" s="26">
        <v>44025.364999999998</v>
      </c>
    </row>
    <row r="4" spans="1:4" x14ac:dyDescent="0.25">
      <c r="B4" s="25" t="s">
        <v>389</v>
      </c>
      <c r="C4" s="26">
        <v>44025.291585648149</v>
      </c>
    </row>
    <row r="5" spans="1:4" x14ac:dyDescent="0.25">
      <c r="B5" s="25" t="s">
        <v>390</v>
      </c>
      <c r="C5" s="26">
        <v>44025.388344907406</v>
      </c>
    </row>
    <row r="6" spans="1:4" x14ac:dyDescent="0.25">
      <c r="B6" s="25" t="s">
        <v>391</v>
      </c>
      <c r="C6" s="26">
        <v>44025.247048611112</v>
      </c>
    </row>
    <row r="7" spans="1:4" x14ac:dyDescent="0.25">
      <c r="B7" s="25" t="s">
        <v>392</v>
      </c>
      <c r="C7" s="26">
        <v>43994.280543981484</v>
      </c>
    </row>
    <row r="8" spans="1:4" x14ac:dyDescent="0.25">
      <c r="B8" s="25" t="s">
        <v>393</v>
      </c>
      <c r="C8" s="26">
        <v>43990.481944444444</v>
      </c>
    </row>
    <row r="9" spans="1:4" x14ac:dyDescent="0.25">
      <c r="B9" s="25" t="s">
        <v>394</v>
      </c>
      <c r="C9" s="26">
        <v>43990.481944444444</v>
      </c>
    </row>
    <row r="10" spans="1:4" x14ac:dyDescent="0.25">
      <c r="B10" s="25" t="s">
        <v>395</v>
      </c>
      <c r="C10" s="26">
        <v>43990.481956018521</v>
      </c>
    </row>
    <row r="11" spans="1:4" x14ac:dyDescent="0.25">
      <c r="B11" s="25" t="s">
        <v>396</v>
      </c>
      <c r="C11" s="26">
        <v>43990.48196759259</v>
      </c>
    </row>
    <row r="12" spans="1:4" x14ac:dyDescent="0.25">
      <c r="B12" s="25" t="s">
        <v>397</v>
      </c>
      <c r="C12" s="26">
        <v>43990.48196759259</v>
      </c>
    </row>
    <row r="13" spans="1:4" x14ac:dyDescent="0.25">
      <c r="B13" s="25" t="s">
        <v>398</v>
      </c>
      <c r="C13" s="26">
        <v>44025.473460648151</v>
      </c>
    </row>
    <row r="14" spans="1:4" x14ac:dyDescent="0.25">
      <c r="B14" s="25" t="s">
        <v>399</v>
      </c>
      <c r="C14" s="26">
        <v>44029.373553240737</v>
      </c>
    </row>
    <row r="15" spans="1:4" x14ac:dyDescent="0.25">
      <c r="B15" s="25" t="s">
        <v>400</v>
      </c>
      <c r="C15" s="26">
        <v>44029.373564814814</v>
      </c>
    </row>
    <row r="16" spans="1:4" x14ac:dyDescent="0.25">
      <c r="B16" s="25" t="s">
        <v>401</v>
      </c>
      <c r="C16" s="26">
        <v>44029.373564814814</v>
      </c>
    </row>
    <row r="17" spans="2:3" x14ac:dyDescent="0.25">
      <c r="B17" s="25" t="s">
        <v>402</v>
      </c>
      <c r="C17" s="26">
        <v>44029.373564814814</v>
      </c>
    </row>
    <row r="18" spans="2:3" x14ac:dyDescent="0.25">
      <c r="B18" s="25" t="s">
        <v>403</v>
      </c>
      <c r="C18" s="26">
        <v>44026.23228009259</v>
      </c>
    </row>
    <row r="19" spans="2:3" x14ac:dyDescent="0.25">
      <c r="B19" s="25" t="s">
        <v>404</v>
      </c>
      <c r="C19" s="26">
        <v>44026.23228009259</v>
      </c>
    </row>
    <row r="20" spans="2:3" x14ac:dyDescent="0.25">
      <c r="B20" s="25" t="s">
        <v>405</v>
      </c>
      <c r="C20" s="26">
        <v>44029.372997685183</v>
      </c>
    </row>
    <row r="21" spans="2:3" x14ac:dyDescent="0.25">
      <c r="B21" s="25" t="s">
        <v>406</v>
      </c>
      <c r="C21" s="26">
        <v>44029.372986111113</v>
      </c>
    </row>
    <row r="22" spans="2:3" x14ac:dyDescent="0.25">
      <c r="B22" s="25" t="s">
        <v>407</v>
      </c>
      <c r="C22" s="26">
        <v>44029.372997685183</v>
      </c>
    </row>
    <row r="23" spans="2:3" x14ac:dyDescent="0.25">
      <c r="B23" s="25" t="s">
        <v>408</v>
      </c>
      <c r="C23" s="26">
        <v>44029.37300925926</v>
      </c>
    </row>
    <row r="24" spans="2:3" x14ac:dyDescent="0.25">
      <c r="B24" s="25" t="s">
        <v>409</v>
      </c>
      <c r="C24" s="26">
        <v>44029.373032407406</v>
      </c>
    </row>
    <row r="25" spans="2:3" x14ac:dyDescent="0.25">
      <c r="B25" s="25" t="s">
        <v>410</v>
      </c>
      <c r="C25" s="26">
        <v>44029.373020833336</v>
      </c>
    </row>
    <row r="26" spans="2:3" x14ac:dyDescent="0.25">
      <c r="B26" s="25" t="s">
        <v>411</v>
      </c>
      <c r="C26" s="26">
        <v>44029.373020833336</v>
      </c>
    </row>
    <row r="27" spans="2:3" x14ac:dyDescent="0.25">
      <c r="B27" s="25" t="s">
        <v>412</v>
      </c>
      <c r="C27" s="26">
        <v>44029.373032407406</v>
      </c>
    </row>
    <row r="28" spans="2:3" x14ac:dyDescent="0.25">
      <c r="B28" s="25" t="s">
        <v>413</v>
      </c>
      <c r="C28" s="26">
        <v>43999.58357638889</v>
      </c>
    </row>
    <row r="29" spans="2:3" x14ac:dyDescent="0.25">
      <c r="B29" s="25" t="s">
        <v>414</v>
      </c>
      <c r="C29" s="26">
        <v>43935.509259259263</v>
      </c>
    </row>
    <row r="30" spans="2:3" x14ac:dyDescent="0.25">
      <c r="B30" s="25" t="s">
        <v>415</v>
      </c>
      <c r="C30" s="26">
        <v>43934.873969907407</v>
      </c>
    </row>
    <row r="31" spans="2:3" x14ac:dyDescent="0.25">
      <c r="B31" s="25" t="s">
        <v>416</v>
      </c>
      <c r="C31" s="26">
        <v>44013.351134259261</v>
      </c>
    </row>
    <row r="32" spans="2:3" x14ac:dyDescent="0.25">
      <c r="B32" s="25" t="s">
        <v>417</v>
      </c>
      <c r="C32" s="26">
        <v>44001.364432870374</v>
      </c>
    </row>
    <row r="33" spans="1:4" x14ac:dyDescent="0.25">
      <c r="B33" s="25" t="s">
        <v>418</v>
      </c>
      <c r="C33" s="26">
        <v>43986.527974537035</v>
      </c>
    </row>
    <row r="34" spans="1:4" x14ac:dyDescent="0.25">
      <c r="B34" s="25" t="s">
        <v>419</v>
      </c>
      <c r="C34" s="26">
        <v>43984.383148148147</v>
      </c>
    </row>
    <row r="35" spans="1:4" x14ac:dyDescent="0.25">
      <c r="B35" s="25" t="s">
        <v>420</v>
      </c>
      <c r="C35" s="26">
        <v>44001.327847222223</v>
      </c>
    </row>
    <row r="36" spans="1:4" x14ac:dyDescent="0.25">
      <c r="B36" s="25" t="s">
        <v>421</v>
      </c>
      <c r="C36" s="26">
        <v>44025.533159722225</v>
      </c>
    </row>
    <row r="37" spans="1:4" x14ac:dyDescent="0.25">
      <c r="B37" s="25" t="s">
        <v>422</v>
      </c>
      <c r="C37" s="26">
        <v>43937.700555555559</v>
      </c>
    </row>
    <row r="38" spans="1:4" x14ac:dyDescent="0.25">
      <c r="B38" s="25" t="s">
        <v>423</v>
      </c>
      <c r="C38" s="26">
        <v>43986.406273148146</v>
      </c>
    </row>
    <row r="39" spans="1:4" x14ac:dyDescent="0.25">
      <c r="B39" s="25" t="s">
        <v>424</v>
      </c>
      <c r="C39" s="26">
        <v>43986.433715277781</v>
      </c>
    </row>
    <row r="40" spans="1:4" x14ac:dyDescent="0.25">
      <c r="B40" s="25" t="s">
        <v>425</v>
      </c>
      <c r="C40" s="26">
        <v>43986.434108796297</v>
      </c>
    </row>
    <row r="41" spans="1:4" x14ac:dyDescent="0.25">
      <c r="B41" s="25" t="s">
        <v>426</v>
      </c>
      <c r="C41" s="26">
        <v>43986.410902777781</v>
      </c>
    </row>
    <row r="42" spans="1:4" x14ac:dyDescent="0.25">
      <c r="B42" s="25" t="s">
        <v>427</v>
      </c>
      <c r="C42" s="26">
        <v>43966.287326388891</v>
      </c>
      <c r="D42" t="s">
        <v>428</v>
      </c>
    </row>
    <row r="43" spans="1:4" x14ac:dyDescent="0.25">
      <c r="B43" s="25" t="s">
        <v>429</v>
      </c>
      <c r="C43" s="26">
        <v>44025.623703703706</v>
      </c>
    </row>
    <row r="44" spans="1:4" x14ac:dyDescent="0.25">
      <c r="B44" s="25" t="s">
        <v>430</v>
      </c>
      <c r="C44" s="26">
        <v>44025.361435185187</v>
      </c>
    </row>
    <row r="45" spans="1:4" x14ac:dyDescent="0.25">
      <c r="A45" s="14" t="s">
        <v>126</v>
      </c>
      <c r="C45" s="26"/>
    </row>
    <row r="46" spans="1:4" x14ac:dyDescent="0.25">
      <c r="B46" s="25" t="s">
        <v>431</v>
      </c>
      <c r="C46" s="26">
        <v>44026.340868055559</v>
      </c>
    </row>
    <row r="47" spans="1:4" x14ac:dyDescent="0.25">
      <c r="B47" s="25" t="s">
        <v>432</v>
      </c>
      <c r="C47" s="26">
        <v>44027.251655092594</v>
      </c>
    </row>
    <row r="48" spans="1:4" x14ac:dyDescent="0.25">
      <c r="B48" s="25" t="s">
        <v>433</v>
      </c>
      <c r="C48" s="26">
        <v>44012.78334490741</v>
      </c>
    </row>
    <row r="49" spans="2:4" x14ac:dyDescent="0.25">
      <c r="B49" s="25" t="s">
        <v>434</v>
      </c>
      <c r="C49" s="26">
        <v>44025.473078703704</v>
      </c>
    </row>
    <row r="50" spans="2:4" x14ac:dyDescent="0.25">
      <c r="B50" s="25" t="s">
        <v>435</v>
      </c>
      <c r="C50" s="26">
        <v>44025.47320601852</v>
      </c>
      <c r="D50" t="s">
        <v>436</v>
      </c>
    </row>
    <row r="51" spans="2:4" x14ac:dyDescent="0.25">
      <c r="B51" s="25" t="s">
        <v>437</v>
      </c>
      <c r="C51" s="26">
        <v>44012.789826388886</v>
      </c>
    </row>
    <row r="52" spans="2:4" x14ac:dyDescent="0.25">
      <c r="B52" s="25" t="s">
        <v>438</v>
      </c>
      <c r="C52" s="26">
        <v>43903.642083333332</v>
      </c>
      <c r="D52" t="s">
        <v>439</v>
      </c>
    </row>
    <row r="53" spans="2:4" x14ac:dyDescent="0.25">
      <c r="B53" s="25" t="s">
        <v>440</v>
      </c>
      <c r="C53" s="26">
        <v>43903.642094907409</v>
      </c>
      <c r="D53" t="s">
        <v>439</v>
      </c>
    </row>
    <row r="54" spans="2:4" x14ac:dyDescent="0.25">
      <c r="B54" s="25" t="s">
        <v>441</v>
      </c>
      <c r="C54" s="26">
        <v>44029.579409722224</v>
      </c>
      <c r="D54" t="s">
        <v>442</v>
      </c>
    </row>
    <row r="55" spans="2:4" x14ac:dyDescent="0.25">
      <c r="B55" s="25" t="s">
        <v>443</v>
      </c>
      <c r="C55" s="26">
        <v>44029.547442129631</v>
      </c>
      <c r="D55" t="s">
        <v>444</v>
      </c>
    </row>
    <row r="56" spans="2:4" x14ac:dyDescent="0.25">
      <c r="B56" s="25" t="s">
        <v>445</v>
      </c>
      <c r="C56" s="26">
        <v>43999.583506944444</v>
      </c>
    </row>
    <row r="57" spans="2:4" x14ac:dyDescent="0.25">
      <c r="B57" s="25" t="s">
        <v>446</v>
      </c>
      <c r="C57" s="26">
        <v>44006.758472222224</v>
      </c>
      <c r="D57" t="s">
        <v>447</v>
      </c>
    </row>
    <row r="58" spans="2:4" x14ac:dyDescent="0.25">
      <c r="B58" s="25" t="s">
        <v>448</v>
      </c>
      <c r="C58" s="26">
        <v>44000.6409375</v>
      </c>
      <c r="D58" t="s">
        <v>449</v>
      </c>
    </row>
    <row r="59" spans="2:4" x14ac:dyDescent="0.25">
      <c r="B59" s="25" t="s">
        <v>450</v>
      </c>
      <c r="C59" s="26">
        <v>44021.361087962963</v>
      </c>
    </row>
    <row r="60" spans="2:4" x14ac:dyDescent="0.25">
      <c r="B60" s="25" t="s">
        <v>451</v>
      </c>
      <c r="C60" s="26">
        <v>44001.437928240739</v>
      </c>
      <c r="D60" t="s">
        <v>452</v>
      </c>
    </row>
    <row r="61" spans="2:4" x14ac:dyDescent="0.25">
      <c r="B61" s="25" t="s">
        <v>453</v>
      </c>
      <c r="C61" s="26">
        <v>43986.387199074074</v>
      </c>
      <c r="D61" t="s">
        <v>454</v>
      </c>
    </row>
    <row r="62" spans="2:4" x14ac:dyDescent="0.25">
      <c r="B62" s="25" t="s">
        <v>455</v>
      </c>
      <c r="C62" s="26">
        <v>44025.295104166667</v>
      </c>
    </row>
    <row r="63" spans="2:4" x14ac:dyDescent="0.25">
      <c r="B63" s="25" t="s">
        <v>456</v>
      </c>
      <c r="C63" s="26">
        <v>43999.583414351851</v>
      </c>
    </row>
    <row r="64" spans="2:4" x14ac:dyDescent="0.25">
      <c r="B64" s="25" t="s">
        <v>457</v>
      </c>
      <c r="C64" s="26">
        <v>43986.307546296295</v>
      </c>
      <c r="D64" t="s">
        <v>458</v>
      </c>
    </row>
    <row r="65" spans="2:4" x14ac:dyDescent="0.25">
      <c r="B65" s="25" t="s">
        <v>459</v>
      </c>
      <c r="C65" s="26">
        <v>44025.53229166667</v>
      </c>
      <c r="D65" t="s">
        <v>460</v>
      </c>
    </row>
    <row r="66" spans="2:4" x14ac:dyDescent="0.25">
      <c r="B66" s="25" t="s">
        <v>461</v>
      </c>
      <c r="C66" s="26">
        <v>44014.631828703707</v>
      </c>
    </row>
    <row r="67" spans="2:4" x14ac:dyDescent="0.25">
      <c r="B67" s="25" t="s">
        <v>462</v>
      </c>
      <c r="C67" s="26">
        <v>43951.353275462963</v>
      </c>
      <c r="D67" t="s">
        <v>463</v>
      </c>
    </row>
    <row r="68" spans="2:4" x14ac:dyDescent="0.25">
      <c r="B68" s="25" t="s">
        <v>464</v>
      </c>
      <c r="C68" s="26">
        <v>43986.500196759262</v>
      </c>
      <c r="D68" t="s">
        <v>465</v>
      </c>
    </row>
    <row r="69" spans="2:4" x14ac:dyDescent="0.25">
      <c r="B69" s="25" t="s">
        <v>466</v>
      </c>
      <c r="C69" s="26">
        <v>44025.460972222223</v>
      </c>
      <c r="D69" t="s">
        <v>467</v>
      </c>
    </row>
    <row r="70" spans="2:4" x14ac:dyDescent="0.25">
      <c r="B70" s="25" t="s">
        <v>468</v>
      </c>
      <c r="C70" s="26">
        <v>44012.555787037039</v>
      </c>
      <c r="D70" t="s">
        <v>469</v>
      </c>
    </row>
    <row r="71" spans="2:4" x14ac:dyDescent="0.25">
      <c r="B71" s="25" t="s">
        <v>470</v>
      </c>
      <c r="C71" s="26">
        <v>43951.354155092595</v>
      </c>
    </row>
    <row r="72" spans="2:4" x14ac:dyDescent="0.25">
      <c r="B72" s="25" t="s">
        <v>471</v>
      </c>
      <c r="C72" s="26">
        <v>43999.583703703705</v>
      </c>
    </row>
    <row r="73" spans="2:4" x14ac:dyDescent="0.25">
      <c r="B73" s="25" t="s">
        <v>472</v>
      </c>
      <c r="C73" s="26">
        <v>43986.416307870371</v>
      </c>
      <c r="D73" t="s">
        <v>473</v>
      </c>
    </row>
    <row r="74" spans="2:4" x14ac:dyDescent="0.25">
      <c r="B74" s="25" t="s">
        <v>474</v>
      </c>
      <c r="C74" s="26">
        <v>44000.728055555555</v>
      </c>
      <c r="D74" t="s">
        <v>475</v>
      </c>
    </row>
    <row r="75" spans="2:4" x14ac:dyDescent="0.25">
      <c r="B75" s="25" t="s">
        <v>476</v>
      </c>
      <c r="C75" s="26">
        <v>43986.52921296296</v>
      </c>
    </row>
    <row r="76" spans="2:4" x14ac:dyDescent="0.25">
      <c r="B76" s="25" t="s">
        <v>477</v>
      </c>
      <c r="C76" s="26">
        <v>43986.544594907406</v>
      </c>
    </row>
    <row r="77" spans="2:4" x14ac:dyDescent="0.25">
      <c r="B77" s="25" t="s">
        <v>478</v>
      </c>
      <c r="C77" s="26">
        <v>44012.677685185183</v>
      </c>
      <c r="D77" t="s">
        <v>479</v>
      </c>
    </row>
    <row r="78" spans="2:4" x14ac:dyDescent="0.25">
      <c r="B78" s="25" t="s">
        <v>480</v>
      </c>
      <c r="C78" s="26">
        <v>44000.656087962961</v>
      </c>
      <c r="D78" t="s">
        <v>475</v>
      </c>
    </row>
    <row r="79" spans="2:4" x14ac:dyDescent="0.25">
      <c r="B79" s="25" t="s">
        <v>481</v>
      </c>
      <c r="C79" s="26">
        <v>44025.531666666669</v>
      </c>
    </row>
    <row r="80" spans="2:4" x14ac:dyDescent="0.25">
      <c r="B80" s="25" t="s">
        <v>482</v>
      </c>
      <c r="C80" s="26">
        <v>44013.504675925928</v>
      </c>
    </row>
    <row r="81" spans="2:4" x14ac:dyDescent="0.25">
      <c r="B81" s="25" t="s">
        <v>483</v>
      </c>
      <c r="C81" s="26">
        <v>43634.400185185186</v>
      </c>
      <c r="D81" t="s">
        <v>181</v>
      </c>
    </row>
    <row r="82" spans="2:4" x14ac:dyDescent="0.25">
      <c r="B82" s="25" t="s">
        <v>484</v>
      </c>
      <c r="C82" s="26">
        <v>43634.40185185185</v>
      </c>
      <c r="D82" t="s">
        <v>181</v>
      </c>
    </row>
    <row r="83" spans="2:4" x14ac:dyDescent="0.25">
      <c r="B83" s="25" t="s">
        <v>485</v>
      </c>
      <c r="C83" s="26">
        <v>43634.688472222224</v>
      </c>
      <c r="D83" t="s">
        <v>181</v>
      </c>
    </row>
    <row r="84" spans="2:4" x14ac:dyDescent="0.25">
      <c r="B84" s="25" t="s">
        <v>486</v>
      </c>
      <c r="C84" s="26">
        <v>43634.457476851851</v>
      </c>
      <c r="D84" t="s">
        <v>181</v>
      </c>
    </row>
    <row r="85" spans="2:4" x14ac:dyDescent="0.25">
      <c r="B85" s="25" t="s">
        <v>487</v>
      </c>
      <c r="C85" s="26">
        <v>43634.458726851852</v>
      </c>
      <c r="D85" t="s">
        <v>181</v>
      </c>
    </row>
    <row r="86" spans="2:4" x14ac:dyDescent="0.25">
      <c r="B86" s="25" t="s">
        <v>488</v>
      </c>
      <c r="C86" s="26">
        <v>43634.461365740739</v>
      </c>
      <c r="D86" t="s">
        <v>181</v>
      </c>
    </row>
    <row r="87" spans="2:4" x14ac:dyDescent="0.25">
      <c r="B87" s="25" t="s">
        <v>489</v>
      </c>
      <c r="C87" s="26">
        <v>43634.46298611111</v>
      </c>
      <c r="D87" t="s">
        <v>181</v>
      </c>
    </row>
    <row r="88" spans="2:4" x14ac:dyDescent="0.25">
      <c r="B88" s="25" t="s">
        <v>490</v>
      </c>
      <c r="C88" s="26">
        <v>43634.46398148148</v>
      </c>
      <c r="D88" t="s">
        <v>181</v>
      </c>
    </row>
    <row r="89" spans="2:4" x14ac:dyDescent="0.25">
      <c r="B89" s="25" t="s">
        <v>491</v>
      </c>
      <c r="C89" s="26">
        <v>43634.464456018519</v>
      </c>
      <c r="D89" t="s">
        <v>181</v>
      </c>
    </row>
    <row r="90" spans="2:4" x14ac:dyDescent="0.25">
      <c r="B90" s="25" t="s">
        <v>492</v>
      </c>
      <c r="C90" s="26">
        <v>43634.69358796296</v>
      </c>
      <c r="D90" t="s">
        <v>181</v>
      </c>
    </row>
    <row r="91" spans="2:4" x14ac:dyDescent="0.25">
      <c r="B91" s="25" t="s">
        <v>493</v>
      </c>
      <c r="C91" s="26">
        <v>43634.694351851853</v>
      </c>
      <c r="D91" t="s">
        <v>181</v>
      </c>
    </row>
    <row r="92" spans="2:4" x14ac:dyDescent="0.25">
      <c r="B92" s="25" t="s">
        <v>494</v>
      </c>
      <c r="C92" s="26">
        <v>43634.577303240738</v>
      </c>
      <c r="D92" t="s">
        <v>181</v>
      </c>
    </row>
    <row r="93" spans="2:4" x14ac:dyDescent="0.25">
      <c r="B93" s="25" t="s">
        <v>495</v>
      </c>
      <c r="C93" s="26">
        <v>43634.576956018522</v>
      </c>
      <c r="D93" t="s">
        <v>181</v>
      </c>
    </row>
    <row r="94" spans="2:4" x14ac:dyDescent="0.25">
      <c r="B94" s="25" t="s">
        <v>496</v>
      </c>
      <c r="C94" s="26">
        <v>43634.697604166664</v>
      </c>
      <c r="D94" t="s">
        <v>181</v>
      </c>
    </row>
    <row r="95" spans="2:4" x14ac:dyDescent="0.25">
      <c r="B95" s="25" t="s">
        <v>497</v>
      </c>
      <c r="C95" s="26">
        <v>43634.696620370371</v>
      </c>
      <c r="D95" t="s">
        <v>181</v>
      </c>
    </row>
    <row r="96" spans="2:4" x14ac:dyDescent="0.25">
      <c r="B96" s="25" t="s">
        <v>498</v>
      </c>
      <c r="C96" s="26">
        <v>43634.579328703701</v>
      </c>
      <c r="D96" t="s">
        <v>181</v>
      </c>
    </row>
    <row r="97" spans="2:4" x14ac:dyDescent="0.25">
      <c r="B97" s="25" t="s">
        <v>499</v>
      </c>
      <c r="C97" s="26">
        <v>43634.701620370368</v>
      </c>
      <c r="D97" t="s">
        <v>181</v>
      </c>
    </row>
    <row r="98" spans="2:4" x14ac:dyDescent="0.25">
      <c r="B98" s="25" t="s">
        <v>500</v>
      </c>
      <c r="C98" s="26">
        <v>43634.580405092594</v>
      </c>
      <c r="D98" t="s">
        <v>181</v>
      </c>
    </row>
    <row r="99" spans="2:4" x14ac:dyDescent="0.25">
      <c r="B99" s="25" t="s">
        <v>501</v>
      </c>
      <c r="C99" s="26">
        <v>43634.61146990741</v>
      </c>
      <c r="D99" t="s">
        <v>181</v>
      </c>
    </row>
    <row r="100" spans="2:4" x14ac:dyDescent="0.25">
      <c r="B100" s="25" t="s">
        <v>502</v>
      </c>
      <c r="C100" s="26">
        <v>43634.586759259262</v>
      </c>
      <c r="D100" t="s">
        <v>181</v>
      </c>
    </row>
    <row r="101" spans="2:4" x14ac:dyDescent="0.25">
      <c r="B101" s="25" t="s">
        <v>503</v>
      </c>
      <c r="C101" s="26">
        <v>43634.614247685182</v>
      </c>
      <c r="D101" t="s">
        <v>181</v>
      </c>
    </row>
    <row r="102" spans="2:4" x14ac:dyDescent="0.25">
      <c r="B102" s="25" t="s">
        <v>504</v>
      </c>
      <c r="C102" s="26">
        <v>43634.615312499998</v>
      </c>
      <c r="D102" t="s">
        <v>181</v>
      </c>
    </row>
    <row r="103" spans="2:4" x14ac:dyDescent="0.25">
      <c r="B103" s="25" t="s">
        <v>505</v>
      </c>
      <c r="C103" s="26">
        <v>43986.500625000001</v>
      </c>
      <c r="D103" t="s">
        <v>465</v>
      </c>
    </row>
    <row r="104" spans="2:4" x14ac:dyDescent="0.25">
      <c r="B104" s="25" t="s">
        <v>506</v>
      </c>
      <c r="C104" s="26">
        <v>43634.619479166664</v>
      </c>
      <c r="D104" t="s">
        <v>181</v>
      </c>
    </row>
    <row r="105" spans="2:4" x14ac:dyDescent="0.25">
      <c r="B105" s="25" t="s">
        <v>507</v>
      </c>
      <c r="C105" s="26">
        <v>43634.621979166666</v>
      </c>
      <c r="D105" t="s">
        <v>181</v>
      </c>
    </row>
    <row r="106" spans="2:4" x14ac:dyDescent="0.25">
      <c r="B106" s="25" t="s">
        <v>508</v>
      </c>
      <c r="C106" s="26">
        <v>43634.622847222221</v>
      </c>
      <c r="D106" t="s">
        <v>181</v>
      </c>
    </row>
    <row r="107" spans="2:4" x14ac:dyDescent="0.25">
      <c r="B107" s="25" t="s">
        <v>509</v>
      </c>
      <c r="C107" s="26">
        <v>44025.462384259263</v>
      </c>
      <c r="D107" t="s">
        <v>510</v>
      </c>
    </row>
    <row r="108" spans="2:4" x14ac:dyDescent="0.25">
      <c r="B108" s="25" t="s">
        <v>511</v>
      </c>
      <c r="C108" s="26">
        <v>43999.583784722221</v>
      </c>
    </row>
    <row r="109" spans="2:4" x14ac:dyDescent="0.25">
      <c r="B109" s="25" t="s">
        <v>512</v>
      </c>
      <c r="C109" s="26">
        <v>43990.280671296299</v>
      </c>
      <c r="D109" t="s">
        <v>513</v>
      </c>
    </row>
    <row r="110" spans="2:4" x14ac:dyDescent="0.25">
      <c r="B110" s="25" t="s">
        <v>514</v>
      </c>
      <c r="C110" s="26">
        <v>44025.361435185187</v>
      </c>
    </row>
    <row r="111" spans="2:4" x14ac:dyDescent="0.25">
      <c r="B111" s="25" t="s">
        <v>515</v>
      </c>
      <c r="C111" s="26">
        <v>44025.29011574074</v>
      </c>
    </row>
    <row r="112" spans="2:4" x14ac:dyDescent="0.25">
      <c r="B112" s="25" t="s">
        <v>516</v>
      </c>
      <c r="C112" s="26">
        <v>44025.290555555555</v>
      </c>
      <c r="D112" t="s">
        <v>517</v>
      </c>
    </row>
    <row r="113" spans="2:3" x14ac:dyDescent="0.25">
      <c r="B113" s="25" t="s">
        <v>518</v>
      </c>
      <c r="C113" s="26">
        <v>44025.290798611109</v>
      </c>
    </row>
  </sheetData>
  <autoFilter ref="A1:D113" xr:uid="{00000000-0009-0000-0000-000002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
  <sheetViews>
    <sheetView workbookViewId="0"/>
  </sheetViews>
  <sheetFormatPr defaultRowHeight="15" x14ac:dyDescent="0.25"/>
  <cols>
    <col min="2" max="2" width="56.28515625" bestFit="1" customWidth="1"/>
    <col min="3" max="3" width="20.5703125" customWidth="1"/>
    <col min="4" max="4" width="92.85546875" bestFit="1" customWidth="1"/>
  </cols>
  <sheetData>
    <row r="1" spans="1:4" s="14" customFormat="1" x14ac:dyDescent="0.25">
      <c r="B1" s="14" t="s">
        <v>120</v>
      </c>
      <c r="C1" s="14" t="s">
        <v>121</v>
      </c>
      <c r="D1" s="14" t="s">
        <v>123</v>
      </c>
    </row>
    <row r="2" spans="1:4" s="14" customFormat="1" x14ac:dyDescent="0.25">
      <c r="A2" s="14" t="s">
        <v>519</v>
      </c>
    </row>
    <row r="3" spans="1:4" x14ac:dyDescent="0.25">
      <c r="B3" t="s">
        <v>392</v>
      </c>
      <c r="C3" s="13">
        <v>44043.296678240738</v>
      </c>
      <c r="D3" t="s">
        <v>520</v>
      </c>
    </row>
    <row r="4" spans="1:4" x14ac:dyDescent="0.25">
      <c r="B4" t="s">
        <v>433</v>
      </c>
      <c r="C4" s="13">
        <v>44043.643900462965</v>
      </c>
      <c r="D4" t="s">
        <v>521</v>
      </c>
    </row>
    <row r="5" spans="1:4" x14ac:dyDescent="0.25">
      <c r="B5" t="s">
        <v>522</v>
      </c>
      <c r="C5" s="13">
        <v>44043.639351851853</v>
      </c>
      <c r="D5" t="s">
        <v>523</v>
      </c>
    </row>
    <row r="6" spans="1:4" x14ac:dyDescent="0.25">
      <c r="B6" t="s">
        <v>441</v>
      </c>
      <c r="C6" s="13">
        <v>44039.424259259256</v>
      </c>
      <c r="D6" t="s">
        <v>524</v>
      </c>
    </row>
    <row r="7" spans="1:4" x14ac:dyDescent="0.25">
      <c r="B7" t="s">
        <v>443</v>
      </c>
      <c r="C7" s="13">
        <v>44036.585312499999</v>
      </c>
      <c r="D7" t="s">
        <v>525</v>
      </c>
    </row>
    <row r="8" spans="1:4" x14ac:dyDescent="0.25">
      <c r="B8" t="s">
        <v>446</v>
      </c>
      <c r="C8" s="13">
        <v>44039.714467592596</v>
      </c>
      <c r="D8" t="s">
        <v>526</v>
      </c>
    </row>
    <row r="9" spans="1:4" x14ac:dyDescent="0.25">
      <c r="B9" t="s">
        <v>448</v>
      </c>
      <c r="C9" s="13">
        <v>44036.571770833332</v>
      </c>
      <c r="D9" t="s">
        <v>527</v>
      </c>
    </row>
    <row r="10" spans="1:4" x14ac:dyDescent="0.25">
      <c r="B10" t="s">
        <v>451</v>
      </c>
      <c r="C10" s="13">
        <v>44043.488078703704</v>
      </c>
      <c r="D10" t="s">
        <v>528</v>
      </c>
    </row>
    <row r="11" spans="1:4" x14ac:dyDescent="0.25">
      <c r="B11" t="s">
        <v>455</v>
      </c>
      <c r="C11" s="13">
        <v>44043.499594907407</v>
      </c>
      <c r="D11" t="s">
        <v>529</v>
      </c>
    </row>
    <row r="12" spans="1:4" x14ac:dyDescent="0.25">
      <c r="B12" t="s">
        <v>530</v>
      </c>
      <c r="C12" s="13">
        <v>43864.806446759256</v>
      </c>
      <c r="D12" t="s">
        <v>531</v>
      </c>
    </row>
    <row r="13" spans="1:4" x14ac:dyDescent="0.25">
      <c r="B13" t="s">
        <v>416</v>
      </c>
      <c r="C13" s="13">
        <v>44034.895428240743</v>
      </c>
      <c r="D13" t="s">
        <v>532</v>
      </c>
    </row>
    <row r="14" spans="1:4" x14ac:dyDescent="0.25">
      <c r="B14" t="s">
        <v>462</v>
      </c>
      <c r="C14" s="13">
        <v>44036.583240740743</v>
      </c>
      <c r="D14" t="s">
        <v>533</v>
      </c>
    </row>
    <row r="15" spans="1:4" x14ac:dyDescent="0.25">
      <c r="B15" t="s">
        <v>466</v>
      </c>
      <c r="C15" s="13">
        <v>44039.697939814818</v>
      </c>
      <c r="D15" t="s">
        <v>534</v>
      </c>
    </row>
    <row r="16" spans="1:4" x14ac:dyDescent="0.25">
      <c r="B16" t="s">
        <v>468</v>
      </c>
      <c r="C16" s="13">
        <v>44037.7109375</v>
      </c>
      <c r="D16" t="s">
        <v>535</v>
      </c>
    </row>
    <row r="17" spans="2:4" x14ac:dyDescent="0.25">
      <c r="B17" t="s">
        <v>536</v>
      </c>
      <c r="C17" s="13">
        <v>44036.524259259262</v>
      </c>
      <c r="D17" t="s">
        <v>537</v>
      </c>
    </row>
    <row r="18" spans="2:4" x14ac:dyDescent="0.25">
      <c r="B18" t="s">
        <v>509</v>
      </c>
      <c r="C18" s="13">
        <v>44039.698182870372</v>
      </c>
      <c r="D18" t="s">
        <v>538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0"/>
  <sheetViews>
    <sheetView workbookViewId="0"/>
  </sheetViews>
  <sheetFormatPr defaultRowHeight="15" x14ac:dyDescent="0.25"/>
  <cols>
    <col min="2" max="2" width="72.42578125" customWidth="1"/>
    <col min="3" max="3" width="15.85546875" bestFit="1" customWidth="1"/>
    <col min="4" max="4" width="81.140625" customWidth="1"/>
  </cols>
  <sheetData>
    <row r="1" spans="1:4" s="14" customFormat="1" x14ac:dyDescent="0.25">
      <c r="B1" s="14" t="s">
        <v>120</v>
      </c>
      <c r="C1" s="14" t="s">
        <v>121</v>
      </c>
      <c r="D1" s="14" t="s">
        <v>123</v>
      </c>
    </row>
    <row r="2" spans="1:4" s="14" customFormat="1" x14ac:dyDescent="0.25">
      <c r="A2" s="14" t="s">
        <v>130</v>
      </c>
      <c r="D2"/>
    </row>
    <row r="3" spans="1:4" s="14" customFormat="1" x14ac:dyDescent="0.25">
      <c r="B3" t="s">
        <v>539</v>
      </c>
      <c r="C3" s="13">
        <v>44173.40625</v>
      </c>
      <c r="D3" t="s">
        <v>540</v>
      </c>
    </row>
    <row r="4" spans="1:4" x14ac:dyDescent="0.25">
      <c r="B4" t="s">
        <v>541</v>
      </c>
      <c r="C4" s="13">
        <v>44173.40625</v>
      </c>
      <c r="D4" t="s">
        <v>542</v>
      </c>
    </row>
    <row r="5" spans="1:4" s="14" customFormat="1" x14ac:dyDescent="0.25">
      <c r="B5" t="s">
        <v>543</v>
      </c>
      <c r="C5" s="13">
        <v>44172.530555555553</v>
      </c>
      <c r="D5" t="s">
        <v>544</v>
      </c>
    </row>
    <row r="6" spans="1:4" s="14" customFormat="1" x14ac:dyDescent="0.25">
      <c r="B6" t="s">
        <v>545</v>
      </c>
      <c r="C6" s="13">
        <v>44172.530555555553</v>
      </c>
      <c r="D6" t="s">
        <v>544</v>
      </c>
    </row>
    <row r="7" spans="1:4" s="14" customFormat="1" x14ac:dyDescent="0.25">
      <c r="A7" s="14" t="s">
        <v>125</v>
      </c>
      <c r="D7"/>
    </row>
    <row r="8" spans="1:4" x14ac:dyDescent="0.25">
      <c r="B8" t="s">
        <v>546</v>
      </c>
      <c r="C8" s="13">
        <v>44174.288124999999</v>
      </c>
      <c r="D8" t="s">
        <v>547</v>
      </c>
    </row>
    <row r="9" spans="1:4" s="14" customFormat="1" x14ac:dyDescent="0.25">
      <c r="B9" t="s">
        <v>548</v>
      </c>
      <c r="C9" s="13">
        <v>44174.318645833329</v>
      </c>
      <c r="D9" t="s">
        <v>549</v>
      </c>
    </row>
    <row r="10" spans="1:4" x14ac:dyDescent="0.25">
      <c r="B10" t="s">
        <v>550</v>
      </c>
      <c r="C10" s="13">
        <v>44174.290833333333</v>
      </c>
      <c r="D10" t="s">
        <v>551</v>
      </c>
    </row>
    <row r="11" spans="1:4" x14ac:dyDescent="0.25">
      <c r="B11" t="s">
        <v>552</v>
      </c>
      <c r="C11" s="13">
        <v>44167.516840277778</v>
      </c>
      <c r="D11" t="s">
        <v>553</v>
      </c>
    </row>
    <row r="12" spans="1:4" s="14" customFormat="1" x14ac:dyDescent="0.25">
      <c r="B12" t="s">
        <v>554</v>
      </c>
      <c r="C12" s="13">
        <v>44172.591747685183</v>
      </c>
      <c r="D12" t="s">
        <v>555</v>
      </c>
    </row>
    <row r="13" spans="1:4" s="14" customFormat="1" x14ac:dyDescent="0.25">
      <c r="B13" t="s">
        <v>556</v>
      </c>
      <c r="C13" s="13">
        <v>44172.445115740738</v>
      </c>
      <c r="D13" t="s">
        <v>557</v>
      </c>
    </row>
    <row r="14" spans="1:4" x14ac:dyDescent="0.25">
      <c r="B14" t="s">
        <v>558</v>
      </c>
      <c r="C14" s="13">
        <v>44134.608449074076</v>
      </c>
      <c r="D14" t="s">
        <v>559</v>
      </c>
    </row>
    <row r="15" spans="1:4" x14ac:dyDescent="0.25">
      <c r="B15" t="s">
        <v>560</v>
      </c>
      <c r="C15" s="13">
        <v>44134.608229166668</v>
      </c>
      <c r="D15" t="s">
        <v>561</v>
      </c>
    </row>
    <row r="16" spans="1:4" x14ac:dyDescent="0.25">
      <c r="B16" t="s">
        <v>562</v>
      </c>
      <c r="C16" s="13">
        <v>44134.608483796299</v>
      </c>
      <c r="D16" t="s">
        <v>561</v>
      </c>
    </row>
    <row r="17" spans="2:4" x14ac:dyDescent="0.25">
      <c r="B17" t="s">
        <v>563</v>
      </c>
      <c r="C17" s="13">
        <v>44134.608900462968</v>
      </c>
      <c r="D17" t="s">
        <v>561</v>
      </c>
    </row>
    <row r="18" spans="2:4" x14ac:dyDescent="0.25">
      <c r="B18" t="s">
        <v>564</v>
      </c>
      <c r="C18" s="13">
        <v>44134.608668981484</v>
      </c>
      <c r="D18" t="s">
        <v>561</v>
      </c>
    </row>
    <row r="19" spans="2:4" x14ac:dyDescent="0.25">
      <c r="B19" t="s">
        <v>565</v>
      </c>
      <c r="C19" s="13">
        <v>44134.608622685191</v>
      </c>
      <c r="D19" t="s">
        <v>561</v>
      </c>
    </row>
    <row r="20" spans="2:4" x14ac:dyDescent="0.25">
      <c r="B20" t="s">
        <v>566</v>
      </c>
      <c r="C20" s="13">
        <v>44134.608946759261</v>
      </c>
      <c r="D20" t="s">
        <v>561</v>
      </c>
    </row>
    <row r="21" spans="2:4" x14ac:dyDescent="0.25">
      <c r="B21" t="s">
        <v>567</v>
      </c>
      <c r="C21" s="13">
        <v>44134.608275462968</v>
      </c>
      <c r="D21" t="s">
        <v>561</v>
      </c>
    </row>
    <row r="22" spans="2:4" x14ac:dyDescent="0.25">
      <c r="B22" t="s">
        <v>568</v>
      </c>
      <c r="C22" s="13">
        <v>44134.608182870375</v>
      </c>
      <c r="D22" t="s">
        <v>561</v>
      </c>
    </row>
    <row r="23" spans="2:4" x14ac:dyDescent="0.25">
      <c r="B23" t="s">
        <v>569</v>
      </c>
      <c r="C23" s="13">
        <v>44126.385277777779</v>
      </c>
      <c r="D23" t="s">
        <v>561</v>
      </c>
    </row>
    <row r="24" spans="2:4" x14ac:dyDescent="0.25">
      <c r="B24" t="s">
        <v>570</v>
      </c>
      <c r="C24" s="13">
        <v>44134.608587962968</v>
      </c>
      <c r="D24" t="s">
        <v>561</v>
      </c>
    </row>
    <row r="25" spans="2:4" x14ac:dyDescent="0.25">
      <c r="B25" t="s">
        <v>571</v>
      </c>
      <c r="C25" s="13">
        <v>44134.608530092592</v>
      </c>
      <c r="D25" t="s">
        <v>561</v>
      </c>
    </row>
    <row r="26" spans="2:4" x14ac:dyDescent="0.25">
      <c r="B26" t="s">
        <v>572</v>
      </c>
      <c r="C26" s="13">
        <v>44134.608842592592</v>
      </c>
      <c r="D26" t="s">
        <v>561</v>
      </c>
    </row>
    <row r="27" spans="2:4" x14ac:dyDescent="0.25">
      <c r="B27" t="s">
        <v>573</v>
      </c>
      <c r="C27" s="13">
        <v>44134.608773148153</v>
      </c>
      <c r="D27" t="s">
        <v>561</v>
      </c>
    </row>
    <row r="28" spans="2:4" x14ac:dyDescent="0.25">
      <c r="B28" t="s">
        <v>574</v>
      </c>
      <c r="C28" s="13">
        <v>44134.608726851853</v>
      </c>
      <c r="D28" t="s">
        <v>561</v>
      </c>
    </row>
    <row r="29" spans="2:4" x14ac:dyDescent="0.25">
      <c r="B29" t="s">
        <v>575</v>
      </c>
      <c r="C29" s="13">
        <v>44134.608344907407</v>
      </c>
      <c r="D29" t="s">
        <v>576</v>
      </c>
    </row>
    <row r="30" spans="2:4" x14ac:dyDescent="0.25">
      <c r="B30" t="s">
        <v>577</v>
      </c>
      <c r="C30" s="13">
        <v>44159.333020833328</v>
      </c>
      <c r="D30" t="s">
        <v>578</v>
      </c>
    </row>
    <row r="31" spans="2:4" x14ac:dyDescent="0.25">
      <c r="B31" t="s">
        <v>579</v>
      </c>
      <c r="C31" s="13">
        <v>44097.306006944447</v>
      </c>
      <c r="D31" t="s">
        <v>580</v>
      </c>
    </row>
    <row r="32" spans="2:4" x14ac:dyDescent="0.25">
      <c r="B32" t="s">
        <v>581</v>
      </c>
      <c r="C32" s="13">
        <v>44085.277418981481</v>
      </c>
      <c r="D32" t="s">
        <v>582</v>
      </c>
    </row>
    <row r="33" spans="1:4" x14ac:dyDescent="0.25">
      <c r="B33" t="s">
        <v>583</v>
      </c>
      <c r="C33" s="13">
        <v>44167.453275462962</v>
      </c>
      <c r="D33" t="s">
        <v>584</v>
      </c>
    </row>
    <row r="34" spans="1:4" x14ac:dyDescent="0.25">
      <c r="B34" t="s">
        <v>585</v>
      </c>
      <c r="C34" s="13">
        <v>44090.44295138889</v>
      </c>
      <c r="D34" t="s">
        <v>586</v>
      </c>
    </row>
    <row r="35" spans="1:4" x14ac:dyDescent="0.25">
      <c r="B35" t="s">
        <v>587</v>
      </c>
      <c r="C35" s="13">
        <v>44097.306030092594</v>
      </c>
      <c r="D35" t="s">
        <v>580</v>
      </c>
    </row>
    <row r="36" spans="1:4" x14ac:dyDescent="0.25">
      <c r="B36" t="s">
        <v>588</v>
      </c>
      <c r="C36" s="13">
        <v>44068.406319444446</v>
      </c>
      <c r="D36" t="s">
        <v>589</v>
      </c>
    </row>
    <row r="37" spans="1:4" x14ac:dyDescent="0.25">
      <c r="B37" t="s">
        <v>590</v>
      </c>
      <c r="C37" s="13">
        <v>44085.277743055558</v>
      </c>
      <c r="D37" t="s">
        <v>582</v>
      </c>
    </row>
    <row r="38" spans="1:4" s="14" customFormat="1" x14ac:dyDescent="0.25">
      <c r="A38" s="14" t="s">
        <v>126</v>
      </c>
      <c r="D38"/>
    </row>
    <row r="39" spans="1:4" x14ac:dyDescent="0.25">
      <c r="B39" t="s">
        <v>591</v>
      </c>
      <c r="C39" s="13">
        <v>44099.294421296298</v>
      </c>
      <c r="D39" t="s">
        <v>592</v>
      </c>
    </row>
    <row r="40" spans="1:4" x14ac:dyDescent="0.25">
      <c r="B40" t="s">
        <v>593</v>
      </c>
      <c r="C40" s="13">
        <v>44167.423449074071</v>
      </c>
      <c r="D40" t="s">
        <v>594</v>
      </c>
    </row>
    <row r="41" spans="1:4" x14ac:dyDescent="0.25">
      <c r="B41" t="s">
        <v>433</v>
      </c>
      <c r="C41" s="1">
        <v>44174.535949074074</v>
      </c>
      <c r="D41" t="s">
        <v>595</v>
      </c>
    </row>
    <row r="42" spans="1:4" x14ac:dyDescent="0.25">
      <c r="B42" t="s">
        <v>438</v>
      </c>
      <c r="C42" s="13">
        <v>44158.481562499997</v>
      </c>
      <c r="D42" t="s">
        <v>596</v>
      </c>
    </row>
    <row r="43" spans="1:4" x14ac:dyDescent="0.25">
      <c r="B43" t="s">
        <v>440</v>
      </c>
      <c r="C43" s="13">
        <v>44158.481446759259</v>
      </c>
      <c r="D43" t="s">
        <v>596</v>
      </c>
    </row>
    <row r="44" spans="1:4" x14ac:dyDescent="0.25">
      <c r="B44" t="s">
        <v>441</v>
      </c>
      <c r="C44" s="13">
        <v>44174.441446759258</v>
      </c>
      <c r="D44" t="s">
        <v>597</v>
      </c>
    </row>
    <row r="45" spans="1:4" x14ac:dyDescent="0.25">
      <c r="B45" t="s">
        <v>443</v>
      </c>
      <c r="C45" s="13">
        <v>44174.293923611105</v>
      </c>
      <c r="D45" t="s">
        <v>598</v>
      </c>
    </row>
    <row r="46" spans="1:4" x14ac:dyDescent="0.25">
      <c r="B46" t="s">
        <v>599</v>
      </c>
      <c r="C46" s="13">
        <v>44092.391331018523</v>
      </c>
      <c r="D46" t="s">
        <v>600</v>
      </c>
    </row>
    <row r="47" spans="1:4" x14ac:dyDescent="0.25">
      <c r="B47" t="s">
        <v>446</v>
      </c>
      <c r="C47" s="13">
        <v>44068.287118055559</v>
      </c>
      <c r="D47" t="s">
        <v>601</v>
      </c>
    </row>
    <row r="48" spans="1:4" x14ac:dyDescent="0.25">
      <c r="B48" t="s">
        <v>602</v>
      </c>
      <c r="C48" s="13">
        <v>44153.584421296291</v>
      </c>
      <c r="D48" t="s">
        <v>603</v>
      </c>
    </row>
    <row r="49" spans="2:4" x14ac:dyDescent="0.25">
      <c r="B49" t="s">
        <v>448</v>
      </c>
      <c r="C49" s="13">
        <v>44090.377881944449</v>
      </c>
      <c r="D49" t="s">
        <v>604</v>
      </c>
    </row>
    <row r="50" spans="2:4" x14ac:dyDescent="0.25">
      <c r="B50" t="s">
        <v>450</v>
      </c>
      <c r="C50" s="13">
        <v>44167.39094907407</v>
      </c>
      <c r="D50" t="s">
        <v>605</v>
      </c>
    </row>
    <row r="51" spans="2:4" x14ac:dyDescent="0.25">
      <c r="B51" t="s">
        <v>451</v>
      </c>
      <c r="C51" s="13">
        <v>44068.287152777782</v>
      </c>
      <c r="D51" t="s">
        <v>606</v>
      </c>
    </row>
    <row r="52" spans="2:4" x14ac:dyDescent="0.25">
      <c r="B52" t="s">
        <v>607</v>
      </c>
      <c r="C52" s="13">
        <v>44159.425277777773</v>
      </c>
      <c r="D52" t="s">
        <v>608</v>
      </c>
    </row>
    <row r="53" spans="2:4" x14ac:dyDescent="0.25">
      <c r="B53" t="s">
        <v>609</v>
      </c>
      <c r="C53" s="13">
        <v>44160.543182870366</v>
      </c>
      <c r="D53" t="s">
        <v>610</v>
      </c>
    </row>
    <row r="54" spans="2:4" x14ac:dyDescent="0.25">
      <c r="B54" t="s">
        <v>453</v>
      </c>
      <c r="C54" s="13">
        <v>44134.587557870371</v>
      </c>
      <c r="D54" t="s">
        <v>611</v>
      </c>
    </row>
    <row r="55" spans="2:4" x14ac:dyDescent="0.25">
      <c r="B55" t="s">
        <v>455</v>
      </c>
      <c r="C55" s="13">
        <v>44167.519212962958</v>
      </c>
      <c r="D55" t="s">
        <v>612</v>
      </c>
    </row>
    <row r="56" spans="2:4" x14ac:dyDescent="0.25">
      <c r="B56" t="s">
        <v>417</v>
      </c>
      <c r="C56" s="13">
        <v>44160.617303240739</v>
      </c>
      <c r="D56" t="s">
        <v>613</v>
      </c>
    </row>
    <row r="57" spans="2:4" x14ac:dyDescent="0.25">
      <c r="B57" t="s">
        <v>614</v>
      </c>
      <c r="C57" s="13">
        <v>44091.159409722226</v>
      </c>
      <c r="D57" t="s">
        <v>615</v>
      </c>
    </row>
    <row r="58" spans="2:4" x14ac:dyDescent="0.25">
      <c r="B58" t="s">
        <v>616</v>
      </c>
      <c r="C58" s="13">
        <v>44084.692523148151</v>
      </c>
      <c r="D58" t="s">
        <v>617</v>
      </c>
    </row>
    <row r="59" spans="2:4" x14ac:dyDescent="0.25">
      <c r="B59" t="s">
        <v>457</v>
      </c>
      <c r="C59" s="13">
        <v>44168.545034722221</v>
      </c>
      <c r="D59" t="s">
        <v>618</v>
      </c>
    </row>
    <row r="60" spans="2:4" x14ac:dyDescent="0.25">
      <c r="B60" t="s">
        <v>423</v>
      </c>
      <c r="C60" s="13">
        <v>44168.545370370368</v>
      </c>
      <c r="D60" t="s">
        <v>619</v>
      </c>
    </row>
    <row r="61" spans="2:4" x14ac:dyDescent="0.25">
      <c r="B61" t="s">
        <v>462</v>
      </c>
      <c r="C61" s="13">
        <v>44167.431956018518</v>
      </c>
      <c r="D61" t="s">
        <v>620</v>
      </c>
    </row>
    <row r="62" spans="2:4" x14ac:dyDescent="0.25">
      <c r="B62" t="s">
        <v>621</v>
      </c>
      <c r="C62" s="13">
        <v>44168.56555555555</v>
      </c>
      <c r="D62" t="s">
        <v>622</v>
      </c>
    </row>
    <row r="63" spans="2:4" x14ac:dyDescent="0.25">
      <c r="B63" t="s">
        <v>464</v>
      </c>
      <c r="C63" s="13">
        <v>44168.547581018516</v>
      </c>
      <c r="D63" t="s">
        <v>623</v>
      </c>
    </row>
    <row r="64" spans="2:4" x14ac:dyDescent="0.25">
      <c r="B64" t="s">
        <v>466</v>
      </c>
      <c r="C64" s="13">
        <v>44159.266805555555</v>
      </c>
      <c r="D64" t="s">
        <v>624</v>
      </c>
    </row>
    <row r="65" spans="2:4" x14ac:dyDescent="0.25">
      <c r="B65" t="s">
        <v>625</v>
      </c>
      <c r="C65" s="13">
        <v>44159.422604166662</v>
      </c>
      <c r="D65" t="s">
        <v>626</v>
      </c>
    </row>
    <row r="66" spans="2:4" x14ac:dyDescent="0.25">
      <c r="B66" t="s">
        <v>424</v>
      </c>
      <c r="C66" s="13">
        <v>44090.595023148147</v>
      </c>
      <c r="D66" t="s">
        <v>627</v>
      </c>
    </row>
    <row r="67" spans="2:4" x14ac:dyDescent="0.25">
      <c r="B67" t="s">
        <v>628</v>
      </c>
      <c r="C67" s="13">
        <v>44155.57744212963</v>
      </c>
      <c r="D67" t="s">
        <v>629</v>
      </c>
    </row>
    <row r="68" spans="2:4" x14ac:dyDescent="0.25">
      <c r="B68" t="s">
        <v>630</v>
      </c>
      <c r="C68" s="13">
        <v>44091.185381944444</v>
      </c>
      <c r="D68" t="s">
        <v>631</v>
      </c>
    </row>
    <row r="69" spans="2:4" x14ac:dyDescent="0.25">
      <c r="B69" t="s">
        <v>470</v>
      </c>
      <c r="C69" s="13">
        <v>44097.394189814819</v>
      </c>
      <c r="D69" t="s">
        <v>632</v>
      </c>
    </row>
    <row r="70" spans="2:4" x14ac:dyDescent="0.25">
      <c r="B70" t="s">
        <v>633</v>
      </c>
      <c r="C70" s="13">
        <v>44159.423310185186</v>
      </c>
      <c r="D70" t="s">
        <v>634</v>
      </c>
    </row>
    <row r="71" spans="2:4" x14ac:dyDescent="0.25">
      <c r="B71" t="s">
        <v>425</v>
      </c>
      <c r="C71" s="13">
        <v>44159.423993055556</v>
      </c>
      <c r="D71" t="s">
        <v>635</v>
      </c>
    </row>
    <row r="72" spans="2:4" x14ac:dyDescent="0.25">
      <c r="B72" t="s">
        <v>636</v>
      </c>
      <c r="C72" s="13">
        <v>44147.518217592587</v>
      </c>
      <c r="D72" t="s">
        <v>615</v>
      </c>
    </row>
    <row r="73" spans="2:4" x14ac:dyDescent="0.25">
      <c r="B73" t="s">
        <v>637</v>
      </c>
      <c r="C73" s="13">
        <v>44084.692557870374</v>
      </c>
      <c r="D73" t="s">
        <v>638</v>
      </c>
    </row>
    <row r="74" spans="2:4" x14ac:dyDescent="0.25">
      <c r="B74" t="s">
        <v>472</v>
      </c>
      <c r="C74" s="13">
        <v>44168.545706018514</v>
      </c>
      <c r="D74" t="s">
        <v>639</v>
      </c>
    </row>
    <row r="75" spans="2:4" x14ac:dyDescent="0.25">
      <c r="B75" t="s">
        <v>426</v>
      </c>
      <c r="C75" s="13">
        <v>44168.526736111111</v>
      </c>
      <c r="D75" t="s">
        <v>619</v>
      </c>
    </row>
    <row r="76" spans="2:4" x14ac:dyDescent="0.25">
      <c r="B76" t="s">
        <v>474</v>
      </c>
      <c r="C76" s="13">
        <v>44173.975543981476</v>
      </c>
      <c r="D76" t="s">
        <v>640</v>
      </c>
    </row>
    <row r="77" spans="2:4" x14ac:dyDescent="0.25">
      <c r="B77" t="s">
        <v>476</v>
      </c>
      <c r="C77" s="13">
        <v>44071.680150462962</v>
      </c>
      <c r="D77" t="s">
        <v>613</v>
      </c>
    </row>
    <row r="78" spans="2:4" x14ac:dyDescent="0.25">
      <c r="B78" t="s">
        <v>477</v>
      </c>
      <c r="C78" s="13">
        <v>44173.975462962961</v>
      </c>
      <c r="D78" t="s">
        <v>641</v>
      </c>
    </row>
    <row r="79" spans="2:4" x14ac:dyDescent="0.25">
      <c r="B79" t="s">
        <v>481</v>
      </c>
      <c r="C79" s="13">
        <v>44173.976597222223</v>
      </c>
      <c r="D79" t="s">
        <v>642</v>
      </c>
    </row>
    <row r="80" spans="2:4" x14ac:dyDescent="0.25">
      <c r="B80" t="s">
        <v>643</v>
      </c>
      <c r="C80" s="13">
        <v>44168.564537037033</v>
      </c>
      <c r="D80" t="s">
        <v>622</v>
      </c>
    </row>
    <row r="81" spans="2:4" x14ac:dyDescent="0.25">
      <c r="B81" t="s">
        <v>489</v>
      </c>
      <c r="C81" s="13">
        <v>44152.668194444443</v>
      </c>
      <c r="D81" t="s">
        <v>644</v>
      </c>
    </row>
    <row r="82" spans="2:4" x14ac:dyDescent="0.25">
      <c r="B82" t="s">
        <v>494</v>
      </c>
      <c r="C82" s="13">
        <v>44168.481435185182</v>
      </c>
      <c r="D82" t="s">
        <v>645</v>
      </c>
    </row>
    <row r="83" spans="2:4" x14ac:dyDescent="0.25">
      <c r="B83" t="s">
        <v>646</v>
      </c>
      <c r="C83" s="13">
        <v>44168.482152777775</v>
      </c>
      <c r="D83" t="s">
        <v>645</v>
      </c>
    </row>
    <row r="84" spans="2:4" x14ac:dyDescent="0.25">
      <c r="B84" t="s">
        <v>495</v>
      </c>
      <c r="C84" s="13">
        <v>44168.482731481476</v>
      </c>
      <c r="D84" t="s">
        <v>645</v>
      </c>
    </row>
    <row r="85" spans="2:4" x14ac:dyDescent="0.25">
      <c r="B85" t="s">
        <v>647</v>
      </c>
      <c r="C85" s="13">
        <v>44168.483599537038</v>
      </c>
      <c r="D85" t="s">
        <v>645</v>
      </c>
    </row>
    <row r="86" spans="2:4" x14ac:dyDescent="0.25">
      <c r="B86" t="s">
        <v>501</v>
      </c>
      <c r="C86" s="13">
        <v>44069.213773148149</v>
      </c>
      <c r="D86" t="s">
        <v>648</v>
      </c>
    </row>
    <row r="87" spans="2:4" x14ac:dyDescent="0.25">
      <c r="B87" t="s">
        <v>649</v>
      </c>
      <c r="C87" s="13">
        <v>44071.759641203709</v>
      </c>
      <c r="D87" t="s">
        <v>650</v>
      </c>
    </row>
    <row r="88" spans="2:4" x14ac:dyDescent="0.25">
      <c r="B88" t="s">
        <v>505</v>
      </c>
      <c r="C88" s="13">
        <v>44168.54856481481</v>
      </c>
      <c r="D88" t="s">
        <v>651</v>
      </c>
    </row>
    <row r="89" spans="2:4" x14ac:dyDescent="0.25">
      <c r="B89" t="s">
        <v>509</v>
      </c>
      <c r="C89" s="13">
        <v>44159.268148148149</v>
      </c>
      <c r="D89" t="s">
        <v>624</v>
      </c>
    </row>
    <row r="90" spans="2:4" x14ac:dyDescent="0.25">
      <c r="B90" t="s">
        <v>512</v>
      </c>
      <c r="C90" s="13">
        <v>44062.256307870375</v>
      </c>
      <c r="D90" t="s">
        <v>652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27"/>
  <sheetViews>
    <sheetView workbookViewId="0">
      <pane xSplit="1" ySplit="1" topLeftCell="B2" activePane="bottomRight" state="frozen"/>
      <selection pane="topRight" activeCell="B1" sqref="B1"/>
      <selection pane="bottomLeft" activeCell="A2" sqref="A2"/>
      <selection pane="bottomRight"/>
    </sheetView>
  </sheetViews>
  <sheetFormatPr defaultColWidth="9.140625" defaultRowHeight="15" x14ac:dyDescent="0.25"/>
  <cols>
    <col min="1" max="1" width="60.5703125" style="16" bestFit="1" customWidth="1"/>
    <col min="2" max="2" width="51.42578125" style="16" bestFit="1" customWidth="1"/>
    <col min="3" max="3" width="15.140625" style="16" bestFit="1" customWidth="1"/>
    <col min="4" max="4" width="15.85546875" style="16" customWidth="1"/>
    <col min="5" max="5" width="55.85546875" style="18" customWidth="1"/>
    <col min="6" max="6" width="15.85546875" style="16" bestFit="1" customWidth="1"/>
    <col min="7" max="7" width="18.140625" style="16" bestFit="1" customWidth="1"/>
    <col min="8" max="8" width="19.28515625" style="16" bestFit="1" customWidth="1"/>
    <col min="9" max="10" width="9.140625" style="16"/>
    <col min="11" max="11" width="22.28515625" style="16" bestFit="1" customWidth="1"/>
    <col min="12" max="16384" width="9.140625" style="16"/>
  </cols>
  <sheetData>
    <row r="1" spans="1:6" s="3" customFormat="1" x14ac:dyDescent="0.25">
      <c r="A1" s="3" t="s">
        <v>119</v>
      </c>
      <c r="B1" s="3" t="s">
        <v>120</v>
      </c>
      <c r="C1" s="3" t="s">
        <v>121</v>
      </c>
      <c r="D1" s="3" t="s">
        <v>122</v>
      </c>
      <c r="E1" s="4" t="s">
        <v>123</v>
      </c>
      <c r="F1" s="3" t="s">
        <v>124</v>
      </c>
    </row>
    <row r="2" spans="1:6" s="3" customFormat="1" x14ac:dyDescent="0.25">
      <c r="A2" s="11" t="s">
        <v>130</v>
      </c>
      <c r="B2" s="11"/>
      <c r="C2" s="11"/>
      <c r="D2" s="11"/>
      <c r="E2" s="12"/>
    </row>
    <row r="3" spans="1:6" s="3" customFormat="1" ht="30" x14ac:dyDescent="0.25">
      <c r="A3" s="16" t="s">
        <v>683</v>
      </c>
      <c r="B3" s="16" t="s">
        <v>97</v>
      </c>
      <c r="C3" s="3" t="s">
        <v>790</v>
      </c>
      <c r="D3" s="3" t="s">
        <v>790</v>
      </c>
      <c r="E3" s="18" t="s">
        <v>133</v>
      </c>
      <c r="F3" s="3" t="s">
        <v>132</v>
      </c>
    </row>
    <row r="4" spans="1:6" s="3" customFormat="1" ht="30" x14ac:dyDescent="0.25">
      <c r="A4" s="16" t="s">
        <v>791</v>
      </c>
      <c r="B4" s="16" t="s">
        <v>97</v>
      </c>
      <c r="C4" s="3" t="s">
        <v>790</v>
      </c>
      <c r="D4" s="3" t="s">
        <v>790</v>
      </c>
      <c r="E4" s="18" t="s">
        <v>133</v>
      </c>
      <c r="F4" s="3" t="s">
        <v>132</v>
      </c>
    </row>
    <row r="5" spans="1:6" s="3" customFormat="1" ht="30" x14ac:dyDescent="0.25">
      <c r="A5" s="16" t="s">
        <v>683</v>
      </c>
      <c r="B5" s="16" t="s">
        <v>680</v>
      </c>
      <c r="C5" s="3" t="s">
        <v>790</v>
      </c>
      <c r="D5" s="3" t="s">
        <v>790</v>
      </c>
      <c r="E5" s="18" t="s">
        <v>133</v>
      </c>
      <c r="F5" s="3" t="s">
        <v>132</v>
      </c>
    </row>
    <row r="6" spans="1:6" s="3" customFormat="1" ht="30" x14ac:dyDescent="0.25">
      <c r="A6" s="16" t="s">
        <v>791</v>
      </c>
      <c r="B6" s="16" t="s">
        <v>680</v>
      </c>
      <c r="C6" s="3" t="s">
        <v>790</v>
      </c>
      <c r="D6" s="3" t="s">
        <v>790</v>
      </c>
      <c r="E6" s="18" t="s">
        <v>133</v>
      </c>
      <c r="F6" s="3" t="s">
        <v>132</v>
      </c>
    </row>
    <row r="7" spans="1:6" s="3" customFormat="1" x14ac:dyDescent="0.25">
      <c r="A7" s="16"/>
      <c r="B7" s="16"/>
      <c r="E7" s="18"/>
    </row>
    <row r="8" spans="1:6" x14ac:dyDescent="0.25">
      <c r="A8" s="5" t="s">
        <v>125</v>
      </c>
      <c r="B8" s="6"/>
      <c r="C8" s="6"/>
      <c r="D8" s="6"/>
      <c r="E8" s="7"/>
    </row>
    <row r="9" spans="1:6" x14ac:dyDescent="0.25">
      <c r="A9" s="16" t="s">
        <v>789</v>
      </c>
      <c r="B9" s="16" t="s">
        <v>87</v>
      </c>
      <c r="C9" s="17">
        <v>44424</v>
      </c>
      <c r="D9" s="27">
        <v>2452</v>
      </c>
      <c r="E9" s="18" t="s">
        <v>788</v>
      </c>
      <c r="F9" s="16" t="s">
        <v>127</v>
      </c>
    </row>
    <row r="10" spans="1:6" x14ac:dyDescent="0.25">
      <c r="A10" s="16" t="s">
        <v>787</v>
      </c>
      <c r="B10" s="16" t="s">
        <v>785</v>
      </c>
      <c r="C10" s="17">
        <v>44420</v>
      </c>
      <c r="D10" s="27">
        <v>337072</v>
      </c>
      <c r="E10" s="18" t="s">
        <v>771</v>
      </c>
      <c r="F10" s="16" t="s">
        <v>127</v>
      </c>
    </row>
    <row r="11" spans="1:6" x14ac:dyDescent="0.25">
      <c r="A11" s="16" t="s">
        <v>786</v>
      </c>
      <c r="B11" s="16" t="s">
        <v>785</v>
      </c>
      <c r="C11" s="17">
        <v>44420</v>
      </c>
      <c r="D11" s="27">
        <v>256666</v>
      </c>
      <c r="E11" s="18" t="s">
        <v>771</v>
      </c>
      <c r="F11" s="16" t="s">
        <v>127</v>
      </c>
    </row>
    <row r="12" spans="1:6" x14ac:dyDescent="0.25">
      <c r="A12" s="16" t="s">
        <v>784</v>
      </c>
      <c r="B12" s="16" t="s">
        <v>781</v>
      </c>
      <c r="C12" s="17">
        <v>44245</v>
      </c>
      <c r="D12" s="27">
        <v>474806</v>
      </c>
      <c r="E12" s="18" t="s">
        <v>771</v>
      </c>
      <c r="F12" s="16" t="s">
        <v>127</v>
      </c>
    </row>
    <row r="13" spans="1:6" x14ac:dyDescent="0.25">
      <c r="A13" s="16" t="s">
        <v>783</v>
      </c>
      <c r="B13" s="16" t="s">
        <v>781</v>
      </c>
      <c r="C13" s="17">
        <v>44245</v>
      </c>
      <c r="D13" s="27">
        <v>800591</v>
      </c>
      <c r="E13" s="18" t="s">
        <v>771</v>
      </c>
      <c r="F13" s="16" t="s">
        <v>127</v>
      </c>
    </row>
    <row r="14" spans="1:6" ht="30" x14ac:dyDescent="0.25">
      <c r="A14" s="16" t="s">
        <v>782</v>
      </c>
      <c r="B14" s="16" t="s">
        <v>781</v>
      </c>
      <c r="C14" s="17">
        <v>44420</v>
      </c>
      <c r="D14" s="27">
        <v>384727</v>
      </c>
      <c r="E14" s="18" t="s">
        <v>777</v>
      </c>
      <c r="F14" s="16" t="s">
        <v>127</v>
      </c>
    </row>
    <row r="15" spans="1:6" x14ac:dyDescent="0.25">
      <c r="A15" s="16" t="s">
        <v>780</v>
      </c>
      <c r="B15" s="16" t="s">
        <v>775</v>
      </c>
      <c r="C15" s="17">
        <v>44245</v>
      </c>
      <c r="D15" s="27">
        <v>397524</v>
      </c>
      <c r="E15" s="18" t="s">
        <v>771</v>
      </c>
      <c r="F15" s="16" t="s">
        <v>127</v>
      </c>
    </row>
    <row r="16" spans="1:6" x14ac:dyDescent="0.25">
      <c r="A16" s="16" t="s">
        <v>779</v>
      </c>
      <c r="B16" s="16" t="s">
        <v>775</v>
      </c>
      <c r="C16" s="17">
        <v>44245</v>
      </c>
      <c r="D16" s="27">
        <v>272874</v>
      </c>
      <c r="E16" s="18" t="s">
        <v>771</v>
      </c>
      <c r="F16" s="16" t="s">
        <v>127</v>
      </c>
    </row>
    <row r="17" spans="1:6" ht="30" x14ac:dyDescent="0.25">
      <c r="A17" s="16" t="s">
        <v>778</v>
      </c>
      <c r="B17" s="16" t="s">
        <v>775</v>
      </c>
      <c r="C17" s="17">
        <v>44245</v>
      </c>
      <c r="D17" s="27">
        <v>499454</v>
      </c>
      <c r="E17" s="18" t="s">
        <v>777</v>
      </c>
      <c r="F17" s="16" t="s">
        <v>127</v>
      </c>
    </row>
    <row r="18" spans="1:6" x14ac:dyDescent="0.25">
      <c r="A18" s="16" t="s">
        <v>776</v>
      </c>
      <c r="B18" s="16" t="s">
        <v>775</v>
      </c>
      <c r="C18" s="17">
        <v>44420</v>
      </c>
      <c r="D18" s="27">
        <v>371867</v>
      </c>
      <c r="E18" s="18" t="s">
        <v>774</v>
      </c>
      <c r="F18" s="16" t="s">
        <v>127</v>
      </c>
    </row>
    <row r="19" spans="1:6" x14ac:dyDescent="0.25">
      <c r="A19" s="16" t="s">
        <v>773</v>
      </c>
      <c r="B19" s="16" t="s">
        <v>88</v>
      </c>
      <c r="C19" s="17">
        <v>44420</v>
      </c>
      <c r="D19" s="27">
        <v>108209</v>
      </c>
      <c r="E19" s="18" t="s">
        <v>771</v>
      </c>
      <c r="F19" s="16" t="s">
        <v>127</v>
      </c>
    </row>
    <row r="20" spans="1:6" x14ac:dyDescent="0.25">
      <c r="A20" s="16" t="s">
        <v>772</v>
      </c>
      <c r="B20" s="16" t="s">
        <v>88</v>
      </c>
      <c r="C20" s="17">
        <v>44420</v>
      </c>
      <c r="D20" s="27">
        <v>107224</v>
      </c>
      <c r="E20" s="18" t="s">
        <v>771</v>
      </c>
      <c r="F20" s="16" t="s">
        <v>127</v>
      </c>
    </row>
    <row r="21" spans="1:6" x14ac:dyDescent="0.25">
      <c r="A21" t="s">
        <v>770</v>
      </c>
      <c r="B21" t="s">
        <v>767</v>
      </c>
      <c r="C21" s="17">
        <v>44425.466446759259</v>
      </c>
      <c r="D21" s="2">
        <v>14558</v>
      </c>
      <c r="E21" s="18" t="s">
        <v>766</v>
      </c>
      <c r="F21" s="16" t="s">
        <v>127</v>
      </c>
    </row>
    <row r="22" spans="1:6" x14ac:dyDescent="0.25">
      <c r="A22" t="s">
        <v>769</v>
      </c>
      <c r="B22" t="s">
        <v>767</v>
      </c>
      <c r="C22" s="17">
        <v>44424.641018518516</v>
      </c>
      <c r="D22" s="2">
        <v>1898</v>
      </c>
      <c r="E22" s="18" t="s">
        <v>766</v>
      </c>
      <c r="F22" s="16" t="s">
        <v>127</v>
      </c>
    </row>
    <row r="23" spans="1:6" x14ac:dyDescent="0.25">
      <c r="A23" t="s">
        <v>768</v>
      </c>
      <c r="B23" t="s">
        <v>767</v>
      </c>
      <c r="C23" s="17">
        <v>44424.641030092593</v>
      </c>
      <c r="D23" s="2">
        <v>1393</v>
      </c>
      <c r="E23" s="18" t="s">
        <v>766</v>
      </c>
      <c r="F23" s="16" t="s">
        <v>127</v>
      </c>
    </row>
    <row r="24" spans="1:6" ht="30" x14ac:dyDescent="0.25">
      <c r="A24" s="16" t="s">
        <v>765</v>
      </c>
      <c r="B24" s="16" t="s">
        <v>735</v>
      </c>
      <c r="C24" s="17">
        <v>44222.518460648149</v>
      </c>
      <c r="D24" s="27">
        <v>114176</v>
      </c>
      <c r="E24" s="18" t="s">
        <v>764</v>
      </c>
      <c r="F24" s="16" t="s">
        <v>127</v>
      </c>
    </row>
    <row r="25" spans="1:6" x14ac:dyDescent="0.25">
      <c r="A25" s="16" t="s">
        <v>762</v>
      </c>
      <c r="B25" s="16" t="s">
        <v>716</v>
      </c>
      <c r="C25" s="17">
        <v>44425.49554398148</v>
      </c>
      <c r="D25" s="27">
        <v>64000</v>
      </c>
      <c r="E25" s="18" t="s">
        <v>761</v>
      </c>
      <c r="F25" s="16" t="s">
        <v>127</v>
      </c>
    </row>
    <row r="26" spans="1:6" x14ac:dyDescent="0.25">
      <c r="A26" s="16" t="s">
        <v>760</v>
      </c>
      <c r="B26" s="16" t="s">
        <v>715</v>
      </c>
      <c r="C26" s="17">
        <v>44428.433240740742</v>
      </c>
      <c r="D26" s="27">
        <v>107520</v>
      </c>
      <c r="E26" s="18" t="s">
        <v>758</v>
      </c>
      <c r="F26" s="16" t="s">
        <v>127</v>
      </c>
    </row>
    <row r="27" spans="1:6" x14ac:dyDescent="0.25">
      <c r="A27" s="16" t="s">
        <v>757</v>
      </c>
      <c r="B27" s="16" t="s">
        <v>763</v>
      </c>
      <c r="C27" s="17">
        <v>44424</v>
      </c>
      <c r="D27" s="27">
        <v>6147</v>
      </c>
      <c r="E27" t="s">
        <v>754</v>
      </c>
      <c r="F27" s="16" t="s">
        <v>127</v>
      </c>
    </row>
    <row r="28" spans="1:6" x14ac:dyDescent="0.25">
      <c r="A28" s="16" t="s">
        <v>756</v>
      </c>
      <c r="B28" s="16" t="s">
        <v>763</v>
      </c>
      <c r="C28" s="17">
        <v>44420</v>
      </c>
      <c r="D28" s="27">
        <v>4878</v>
      </c>
      <c r="E28" t="s">
        <v>754</v>
      </c>
      <c r="F28" s="16" t="s">
        <v>127</v>
      </c>
    </row>
    <row r="29" spans="1:6" x14ac:dyDescent="0.25">
      <c r="A29" s="16" t="s">
        <v>762</v>
      </c>
      <c r="B29" s="16" t="s">
        <v>677</v>
      </c>
      <c r="C29" s="17">
        <v>44420.488611111112</v>
      </c>
      <c r="D29" s="27">
        <v>127488</v>
      </c>
      <c r="E29" s="18" t="s">
        <v>761</v>
      </c>
      <c r="F29" s="16" t="s">
        <v>127</v>
      </c>
    </row>
    <row r="30" spans="1:6" x14ac:dyDescent="0.25">
      <c r="A30" s="16" t="s">
        <v>760</v>
      </c>
      <c r="B30" s="16" t="s">
        <v>759</v>
      </c>
      <c r="C30" s="17">
        <v>44428.448425925926</v>
      </c>
      <c r="D30" s="27">
        <v>107520</v>
      </c>
      <c r="E30" s="18" t="s">
        <v>758</v>
      </c>
      <c r="F30" s="16" t="s">
        <v>127</v>
      </c>
    </row>
    <row r="31" spans="1:6" x14ac:dyDescent="0.25">
      <c r="A31" s="16" t="s">
        <v>757</v>
      </c>
      <c r="B31" s="16" t="s">
        <v>755</v>
      </c>
      <c r="C31" s="17">
        <v>44424.475925925923</v>
      </c>
      <c r="D31" s="27">
        <v>6390</v>
      </c>
      <c r="E31" s="18" t="s">
        <v>754</v>
      </c>
      <c r="F31" s="16" t="s">
        <v>127</v>
      </c>
    </row>
    <row r="32" spans="1:6" x14ac:dyDescent="0.25">
      <c r="A32" s="16" t="s">
        <v>756</v>
      </c>
      <c r="B32" s="16" t="s">
        <v>755</v>
      </c>
      <c r="C32" s="17">
        <v>44420.39167824074</v>
      </c>
      <c r="D32" s="27">
        <v>5122</v>
      </c>
      <c r="E32" s="18" t="s">
        <v>754</v>
      </c>
      <c r="F32" s="16" t="s">
        <v>127</v>
      </c>
    </row>
    <row r="33" spans="1:6" x14ac:dyDescent="0.25">
      <c r="A33" s="16" t="s">
        <v>753</v>
      </c>
      <c r="B33" s="16" t="s">
        <v>752</v>
      </c>
      <c r="C33" s="17">
        <v>44419.654548611114</v>
      </c>
      <c r="D33" s="27">
        <v>25088</v>
      </c>
      <c r="E33" s="18" t="s">
        <v>751</v>
      </c>
      <c r="F33" s="16" t="s">
        <v>127</v>
      </c>
    </row>
    <row r="34" spans="1:6" x14ac:dyDescent="0.25">
      <c r="A34" s="3"/>
    </row>
    <row r="35" spans="1:6" x14ac:dyDescent="0.25">
      <c r="A35" s="8" t="s">
        <v>126</v>
      </c>
      <c r="B35" s="9"/>
      <c r="C35" s="9"/>
      <c r="D35" s="9"/>
      <c r="E35" s="10"/>
    </row>
    <row r="36" spans="1:6" ht="30" x14ac:dyDescent="0.25">
      <c r="A36" s="16" t="s">
        <v>1</v>
      </c>
      <c r="B36" s="16" t="s">
        <v>88</v>
      </c>
      <c r="C36" s="17">
        <v>44414.562731481485</v>
      </c>
      <c r="D36" s="27">
        <v>2597922</v>
      </c>
      <c r="E36" s="18" t="s">
        <v>750</v>
      </c>
      <c r="F36" s="16" t="s">
        <v>155</v>
      </c>
    </row>
    <row r="37" spans="1:6" x14ac:dyDescent="0.25">
      <c r="A37" s="16" t="s">
        <v>2</v>
      </c>
      <c r="B37" s="16" t="s">
        <v>747</v>
      </c>
      <c r="C37" s="17">
        <v>44428.591331018521</v>
      </c>
      <c r="D37" s="27">
        <v>16798</v>
      </c>
      <c r="E37" s="18" t="s">
        <v>749</v>
      </c>
      <c r="F37" s="16" t="s">
        <v>155</v>
      </c>
    </row>
    <row r="38" spans="1:6" x14ac:dyDescent="0.25">
      <c r="A38" s="16" t="s">
        <v>748</v>
      </c>
      <c r="B38" s="16" t="s">
        <v>747</v>
      </c>
      <c r="C38" s="17">
        <v>44426.422951388886</v>
      </c>
      <c r="D38" s="27">
        <v>753</v>
      </c>
      <c r="E38" s="18" t="s">
        <v>746</v>
      </c>
      <c r="F38" s="16" t="s">
        <v>155</v>
      </c>
    </row>
    <row r="39" spans="1:6" ht="60" x14ac:dyDescent="0.25">
      <c r="A39" s="16" t="s">
        <v>7</v>
      </c>
      <c r="B39" s="16" t="s">
        <v>90</v>
      </c>
      <c r="C39" s="17">
        <v>44419.592326388891</v>
      </c>
      <c r="D39" s="27">
        <v>204178</v>
      </c>
      <c r="E39" s="18" t="s">
        <v>745</v>
      </c>
      <c r="F39" s="16" t="s">
        <v>155</v>
      </c>
    </row>
    <row r="40" spans="1:6" x14ac:dyDescent="0.25">
      <c r="A40" s="16" t="s">
        <v>8</v>
      </c>
      <c r="B40" s="16" t="s">
        <v>743</v>
      </c>
      <c r="C40" s="17">
        <v>44421.539895833332</v>
      </c>
      <c r="D40" s="27">
        <v>38400</v>
      </c>
      <c r="E40" s="18" t="s">
        <v>744</v>
      </c>
      <c r="F40" s="16" t="s">
        <v>155</v>
      </c>
    </row>
    <row r="41" spans="1:6" ht="30" x14ac:dyDescent="0.25">
      <c r="A41" s="16" t="s">
        <v>9</v>
      </c>
      <c r="B41" s="16" t="s">
        <v>743</v>
      </c>
      <c r="C41" s="17">
        <v>44419.520972222221</v>
      </c>
      <c r="D41" s="27">
        <v>59392</v>
      </c>
      <c r="E41" s="18" t="s">
        <v>742</v>
      </c>
      <c r="F41" s="16" t="s">
        <v>155</v>
      </c>
    </row>
    <row r="42" spans="1:6" ht="30" x14ac:dyDescent="0.25">
      <c r="A42" s="16" t="s">
        <v>741</v>
      </c>
      <c r="B42" s="16" t="s">
        <v>740</v>
      </c>
      <c r="C42" s="17">
        <v>44313.646886574075</v>
      </c>
      <c r="D42" s="27">
        <v>19742</v>
      </c>
      <c r="E42" s="18" t="s">
        <v>739</v>
      </c>
      <c r="F42" s="16" t="s">
        <v>155</v>
      </c>
    </row>
    <row r="43" spans="1:6" ht="30" x14ac:dyDescent="0.25">
      <c r="A43" s="16" t="s">
        <v>738</v>
      </c>
      <c r="B43" s="16" t="s">
        <v>735</v>
      </c>
      <c r="C43" s="17">
        <v>44434.755115740743</v>
      </c>
      <c r="D43" s="27">
        <v>958464</v>
      </c>
      <c r="E43" s="18" t="s">
        <v>737</v>
      </c>
      <c r="F43" s="16" t="s">
        <v>155</v>
      </c>
    </row>
    <row r="44" spans="1:6" x14ac:dyDescent="0.25">
      <c r="A44" s="16" t="s">
        <v>736</v>
      </c>
      <c r="B44" s="16" t="s">
        <v>735</v>
      </c>
      <c r="C44" s="17">
        <v>44421.52679398148</v>
      </c>
      <c r="D44" s="27">
        <v>1669632</v>
      </c>
      <c r="E44" s="18" t="s">
        <v>734</v>
      </c>
      <c r="F44" s="16" t="s">
        <v>155</v>
      </c>
    </row>
    <row r="45" spans="1:6" ht="30" x14ac:dyDescent="0.25">
      <c r="A45" s="16" t="s">
        <v>733</v>
      </c>
      <c r="B45" s="16" t="s">
        <v>732</v>
      </c>
      <c r="C45" s="17">
        <v>44270.641817129632</v>
      </c>
      <c r="D45" s="27">
        <v>685270</v>
      </c>
      <c r="E45" s="18" t="s">
        <v>731</v>
      </c>
      <c r="F45" s="16" t="s">
        <v>155</v>
      </c>
    </row>
    <row r="46" spans="1:6" x14ac:dyDescent="0.25">
      <c r="A46" s="16" t="s">
        <v>11</v>
      </c>
      <c r="B46" s="16" t="s">
        <v>730</v>
      </c>
      <c r="C46" s="17">
        <v>44434.749351851853</v>
      </c>
      <c r="D46" s="27">
        <v>10047</v>
      </c>
      <c r="E46" s="18" t="s">
        <v>704</v>
      </c>
      <c r="F46" s="16" t="s">
        <v>155</v>
      </c>
    </row>
    <row r="47" spans="1:6" x14ac:dyDescent="0.25">
      <c r="A47" t="s">
        <v>12</v>
      </c>
      <c r="B47" t="s">
        <v>729</v>
      </c>
      <c r="C47" s="17">
        <v>44426.617407407408</v>
      </c>
      <c r="D47" s="2">
        <v>117760</v>
      </c>
      <c r="E47" s="18" t="s">
        <v>728</v>
      </c>
      <c r="F47" s="16" t="s">
        <v>155</v>
      </c>
    </row>
    <row r="48" spans="1:6" x14ac:dyDescent="0.25">
      <c r="A48" s="16" t="s">
        <v>702</v>
      </c>
      <c r="B48" s="16" t="s">
        <v>94</v>
      </c>
      <c r="C48" s="17">
        <v>44287.405787037038</v>
      </c>
      <c r="D48" s="27">
        <v>380416</v>
      </c>
      <c r="E48" s="18" t="s">
        <v>717</v>
      </c>
      <c r="F48" s="16" t="s">
        <v>155</v>
      </c>
    </row>
    <row r="49" spans="1:6" x14ac:dyDescent="0.25">
      <c r="A49" s="16" t="s">
        <v>14</v>
      </c>
      <c r="B49" s="16" t="s">
        <v>95</v>
      </c>
      <c r="C49" s="17">
        <v>44334.605949074074</v>
      </c>
      <c r="D49" s="27">
        <v>296448</v>
      </c>
      <c r="E49" s="29" t="s">
        <v>727</v>
      </c>
      <c r="F49" s="16" t="s">
        <v>155</v>
      </c>
    </row>
    <row r="50" spans="1:6" x14ac:dyDescent="0.25">
      <c r="A50" s="16" t="s">
        <v>38</v>
      </c>
      <c r="B50" s="16" t="s">
        <v>95</v>
      </c>
      <c r="C50" s="17">
        <v>44426.490972222222</v>
      </c>
      <c r="D50" s="27">
        <v>336896</v>
      </c>
      <c r="E50" s="18" t="s">
        <v>672</v>
      </c>
      <c r="F50" s="16" t="s">
        <v>155</v>
      </c>
    </row>
    <row r="51" spans="1:6" x14ac:dyDescent="0.25">
      <c r="A51" s="16" t="s">
        <v>700</v>
      </c>
      <c r="B51" s="16" t="s">
        <v>95</v>
      </c>
      <c r="C51" s="17">
        <v>44253.670057870368</v>
      </c>
      <c r="D51" s="27">
        <v>3501056</v>
      </c>
      <c r="E51" s="18" t="s">
        <v>719</v>
      </c>
      <c r="F51" s="16" t="s">
        <v>155</v>
      </c>
    </row>
    <row r="52" spans="1:6" x14ac:dyDescent="0.25">
      <c r="A52" s="16" t="s">
        <v>693</v>
      </c>
      <c r="B52" s="16" t="s">
        <v>726</v>
      </c>
      <c r="C52" s="17">
        <v>44392.562222222223</v>
      </c>
      <c r="D52" s="27">
        <v>1127936</v>
      </c>
      <c r="E52" s="18" t="s">
        <v>672</v>
      </c>
      <c r="F52" s="16" t="s">
        <v>155</v>
      </c>
    </row>
    <row r="53" spans="1:6" ht="45" x14ac:dyDescent="0.25">
      <c r="A53" s="16" t="s">
        <v>15</v>
      </c>
      <c r="B53" s="16" t="s">
        <v>96</v>
      </c>
      <c r="C53" s="17">
        <v>44428.353854166664</v>
      </c>
      <c r="D53" s="27">
        <v>15469</v>
      </c>
      <c r="E53" s="18" t="s">
        <v>725</v>
      </c>
      <c r="F53" s="16" t="s">
        <v>155</v>
      </c>
    </row>
    <row r="54" spans="1:6" x14ac:dyDescent="0.25">
      <c r="A54" s="16" t="s">
        <v>724</v>
      </c>
      <c r="B54" s="16" t="s">
        <v>722</v>
      </c>
      <c r="C54" s="17">
        <v>44253.481493055559</v>
      </c>
      <c r="D54" s="27">
        <v>1530880</v>
      </c>
      <c r="E54" s="18" t="s">
        <v>672</v>
      </c>
      <c r="F54" s="16" t="s">
        <v>155</v>
      </c>
    </row>
    <row r="55" spans="1:6" x14ac:dyDescent="0.25">
      <c r="A55" s="16" t="s">
        <v>723</v>
      </c>
      <c r="B55" s="16" t="s">
        <v>722</v>
      </c>
      <c r="C55" s="17">
        <v>44253.407129629632</v>
      </c>
      <c r="D55" s="27">
        <v>32112128</v>
      </c>
      <c r="E55" s="18" t="s">
        <v>672</v>
      </c>
      <c r="F55" s="16" t="s">
        <v>155</v>
      </c>
    </row>
    <row r="56" spans="1:6" x14ac:dyDescent="0.25">
      <c r="A56" s="16" t="s">
        <v>721</v>
      </c>
      <c r="B56" s="16" t="s">
        <v>720</v>
      </c>
      <c r="C56" s="17">
        <v>44251.643958333334</v>
      </c>
      <c r="D56" s="27">
        <v>3725028</v>
      </c>
      <c r="E56" s="18" t="s">
        <v>719</v>
      </c>
      <c r="F56" s="16" t="s">
        <v>155</v>
      </c>
    </row>
    <row r="57" spans="1:6" x14ac:dyDescent="0.25">
      <c r="A57" s="16" t="s">
        <v>688</v>
      </c>
      <c r="B57" s="16" t="s">
        <v>718</v>
      </c>
      <c r="C57" s="17">
        <v>44327.50372685185</v>
      </c>
      <c r="D57" s="27">
        <v>75264</v>
      </c>
      <c r="E57" s="18" t="s">
        <v>717</v>
      </c>
      <c r="F57" s="16" t="s">
        <v>155</v>
      </c>
    </row>
    <row r="58" spans="1:6" ht="30" x14ac:dyDescent="0.25">
      <c r="A58" s="16" t="s">
        <v>683</v>
      </c>
      <c r="B58" s="16" t="s">
        <v>97</v>
      </c>
      <c r="C58" s="17">
        <v>44424.610277777778</v>
      </c>
      <c r="D58" s="27">
        <v>66048</v>
      </c>
      <c r="E58" s="18" t="s">
        <v>682</v>
      </c>
      <c r="F58" s="16" t="s">
        <v>155</v>
      </c>
    </row>
    <row r="59" spans="1:6" x14ac:dyDescent="0.25">
      <c r="A59" s="16" t="s">
        <v>681</v>
      </c>
      <c r="B59" s="16" t="s">
        <v>97</v>
      </c>
      <c r="C59" s="17">
        <v>44424.418055555558</v>
      </c>
      <c r="D59" s="27">
        <v>137728</v>
      </c>
      <c r="E59" s="18" t="s">
        <v>679</v>
      </c>
      <c r="F59" s="16" t="s">
        <v>155</v>
      </c>
    </row>
    <row r="60" spans="1:6" x14ac:dyDescent="0.25">
      <c r="A60" s="16" t="s">
        <v>16</v>
      </c>
      <c r="B60" s="16" t="s">
        <v>97</v>
      </c>
      <c r="C60" s="17">
        <v>44424.547986111109</v>
      </c>
      <c r="D60" s="27">
        <v>92672</v>
      </c>
      <c r="E60" s="18" t="s">
        <v>684</v>
      </c>
      <c r="F60" s="16" t="s">
        <v>155</v>
      </c>
    </row>
    <row r="61" spans="1:6" x14ac:dyDescent="0.25">
      <c r="A61" s="16" t="s">
        <v>678</v>
      </c>
      <c r="B61" s="16" t="s">
        <v>716</v>
      </c>
      <c r="C61" s="17">
        <v>44424.422847222224</v>
      </c>
      <c r="D61" s="27">
        <v>128000</v>
      </c>
      <c r="E61" s="18" t="s">
        <v>676</v>
      </c>
      <c r="F61" s="16" t="s">
        <v>155</v>
      </c>
    </row>
    <row r="62" spans="1:6" x14ac:dyDescent="0.25">
      <c r="A62" s="16" t="s">
        <v>17</v>
      </c>
      <c r="B62" s="16" t="s">
        <v>716</v>
      </c>
      <c r="C62" s="17">
        <v>44424.614594907405</v>
      </c>
      <c r="D62" s="27">
        <v>76288</v>
      </c>
      <c r="E62" s="18" t="s">
        <v>676</v>
      </c>
      <c r="F62" s="16" t="s">
        <v>155</v>
      </c>
    </row>
    <row r="63" spans="1:6" ht="30" x14ac:dyDescent="0.25">
      <c r="A63" s="16" t="s">
        <v>19</v>
      </c>
      <c r="B63" s="16" t="s">
        <v>715</v>
      </c>
      <c r="C63" s="17">
        <v>44428.486006944448</v>
      </c>
      <c r="D63" s="27">
        <v>136704</v>
      </c>
      <c r="E63" s="18" t="s">
        <v>671</v>
      </c>
      <c r="F63" s="16" t="s">
        <v>155</v>
      </c>
    </row>
    <row r="64" spans="1:6" x14ac:dyDescent="0.25">
      <c r="A64" s="16" t="s">
        <v>714</v>
      </c>
      <c r="B64" s="16" t="s">
        <v>713</v>
      </c>
      <c r="C64" s="17">
        <v>44253.670173611114</v>
      </c>
      <c r="D64" s="27">
        <v>8306</v>
      </c>
      <c r="E64" s="18" t="s">
        <v>712</v>
      </c>
      <c r="F64" s="16" t="s">
        <v>155</v>
      </c>
    </row>
    <row r="65" spans="1:6" ht="30" x14ac:dyDescent="0.25">
      <c r="A65" s="16" t="s">
        <v>711</v>
      </c>
      <c r="B65" s="16" t="s">
        <v>710</v>
      </c>
      <c r="C65" s="17">
        <v>44313.647106481483</v>
      </c>
      <c r="D65" s="27">
        <v>3677747</v>
      </c>
      <c r="E65" s="18" t="s">
        <v>709</v>
      </c>
      <c r="F65" s="16" t="s">
        <v>155</v>
      </c>
    </row>
    <row r="66" spans="1:6" x14ac:dyDescent="0.25">
      <c r="A66" s="16" t="s">
        <v>22</v>
      </c>
      <c r="B66" s="16" t="s">
        <v>708</v>
      </c>
      <c r="C66" s="17">
        <v>44424.638275462959</v>
      </c>
      <c r="D66" s="27">
        <v>9669</v>
      </c>
      <c r="E66" s="18" t="s">
        <v>690</v>
      </c>
      <c r="F66" s="16" t="s">
        <v>155</v>
      </c>
    </row>
    <row r="67" spans="1:6" ht="30" x14ac:dyDescent="0.25">
      <c r="A67" s="16" t="s">
        <v>24</v>
      </c>
      <c r="B67" s="16" t="s">
        <v>103</v>
      </c>
      <c r="C67" s="17">
        <v>44432.34878472222</v>
      </c>
      <c r="D67" s="27">
        <v>17585</v>
      </c>
      <c r="E67" s="18" t="s">
        <v>669</v>
      </c>
      <c r="F67" s="16" t="s">
        <v>155</v>
      </c>
    </row>
    <row r="68" spans="1:6" ht="45" x14ac:dyDescent="0.25">
      <c r="A68" s="16" t="s">
        <v>668</v>
      </c>
      <c r="B68" s="16" t="s">
        <v>103</v>
      </c>
      <c r="C68" s="17">
        <v>44212.506597222222</v>
      </c>
      <c r="D68" s="27">
        <v>1458</v>
      </c>
      <c r="E68" s="28" t="s">
        <v>706</v>
      </c>
      <c r="F68" s="16" t="s">
        <v>155</v>
      </c>
    </row>
    <row r="69" spans="1:6" ht="45" x14ac:dyDescent="0.25">
      <c r="A69" s="16" t="s">
        <v>25</v>
      </c>
      <c r="B69" s="16" t="s">
        <v>103</v>
      </c>
      <c r="C69" s="17">
        <v>44212.506608796299</v>
      </c>
      <c r="D69" s="27">
        <v>6856</v>
      </c>
      <c r="E69" s="28" t="s">
        <v>706</v>
      </c>
      <c r="F69" s="16" t="s">
        <v>155</v>
      </c>
    </row>
    <row r="70" spans="1:6" ht="45" x14ac:dyDescent="0.25">
      <c r="A70" s="16" t="s">
        <v>667</v>
      </c>
      <c r="B70" s="16" t="s">
        <v>103</v>
      </c>
      <c r="C70" s="17">
        <v>44212.506608796299</v>
      </c>
      <c r="D70" s="27">
        <v>16819</v>
      </c>
      <c r="E70" s="28" t="s">
        <v>706</v>
      </c>
      <c r="F70" s="16" t="s">
        <v>155</v>
      </c>
    </row>
    <row r="71" spans="1:6" ht="45" x14ac:dyDescent="0.25">
      <c r="A71" s="16" t="s">
        <v>666</v>
      </c>
      <c r="B71" s="16" t="s">
        <v>103</v>
      </c>
      <c r="C71" s="17">
        <v>44212.506608796299</v>
      </c>
      <c r="D71" s="27">
        <v>6590</v>
      </c>
      <c r="E71" s="28" t="s">
        <v>706</v>
      </c>
      <c r="F71" s="16" t="s">
        <v>155</v>
      </c>
    </row>
    <row r="72" spans="1:6" ht="60" x14ac:dyDescent="0.25">
      <c r="A72" s="16" t="s">
        <v>26</v>
      </c>
      <c r="B72" s="16" t="s">
        <v>103</v>
      </c>
      <c r="C72" s="17">
        <v>44428.473263888889</v>
      </c>
      <c r="D72" s="27">
        <v>15411</v>
      </c>
      <c r="E72" s="28" t="s">
        <v>707</v>
      </c>
      <c r="F72" s="16" t="s">
        <v>155</v>
      </c>
    </row>
    <row r="73" spans="1:6" ht="45" x14ac:dyDescent="0.25">
      <c r="A73" s="16" t="s">
        <v>664</v>
      </c>
      <c r="B73" s="16" t="s">
        <v>103</v>
      </c>
      <c r="C73" s="17">
        <v>44212.506620370368</v>
      </c>
      <c r="D73" s="27">
        <v>1345</v>
      </c>
      <c r="E73" s="18" t="s">
        <v>706</v>
      </c>
      <c r="F73" s="16" t="s">
        <v>155</v>
      </c>
    </row>
    <row r="74" spans="1:6" ht="45" x14ac:dyDescent="0.25">
      <c r="A74" s="16" t="s">
        <v>663</v>
      </c>
      <c r="B74" s="16" t="s">
        <v>103</v>
      </c>
      <c r="C74" s="17">
        <v>44212.506631944445</v>
      </c>
      <c r="D74" s="27">
        <v>12915</v>
      </c>
      <c r="E74" s="18" t="s">
        <v>706</v>
      </c>
      <c r="F74" s="16" t="s">
        <v>155</v>
      </c>
    </row>
    <row r="75" spans="1:6" ht="45" x14ac:dyDescent="0.25">
      <c r="A75" s="16" t="s">
        <v>662</v>
      </c>
      <c r="B75" s="16" t="s">
        <v>103</v>
      </c>
      <c r="C75" s="17">
        <v>44212.506631944445</v>
      </c>
      <c r="D75" s="27">
        <v>17851</v>
      </c>
      <c r="E75" s="18" t="s">
        <v>706</v>
      </c>
      <c r="F75" s="16" t="s">
        <v>155</v>
      </c>
    </row>
    <row r="76" spans="1:6" ht="45" x14ac:dyDescent="0.25">
      <c r="A76" s="16" t="s">
        <v>661</v>
      </c>
      <c r="B76" s="16" t="s">
        <v>103</v>
      </c>
      <c r="C76" s="17">
        <v>44212.506631944445</v>
      </c>
      <c r="D76" s="27">
        <v>2673</v>
      </c>
      <c r="E76" s="18" t="s">
        <v>706</v>
      </c>
      <c r="F76" s="16" t="s">
        <v>155</v>
      </c>
    </row>
    <row r="77" spans="1:6" ht="60" x14ac:dyDescent="0.25">
      <c r="A77" s="16" t="s">
        <v>31</v>
      </c>
      <c r="B77" s="16" t="s">
        <v>103</v>
      </c>
      <c r="C77" s="17">
        <v>44418.483553240738</v>
      </c>
      <c r="D77" s="27">
        <v>5663</v>
      </c>
      <c r="E77" s="18" t="s">
        <v>660</v>
      </c>
      <c r="F77" s="16" t="s">
        <v>155</v>
      </c>
    </row>
    <row r="78" spans="1:6" ht="45" x14ac:dyDescent="0.25">
      <c r="A78" s="16" t="s">
        <v>659</v>
      </c>
      <c r="B78" s="16" t="s">
        <v>103</v>
      </c>
      <c r="C78" s="17">
        <v>44212.506643518522</v>
      </c>
      <c r="D78" s="27">
        <v>2241</v>
      </c>
      <c r="E78" s="18" t="s">
        <v>706</v>
      </c>
      <c r="F78" s="16" t="s">
        <v>155</v>
      </c>
    </row>
    <row r="79" spans="1:6" ht="45" x14ac:dyDescent="0.25">
      <c r="A79" s="16" t="s">
        <v>658</v>
      </c>
      <c r="B79" s="16" t="s">
        <v>103</v>
      </c>
      <c r="C79" s="17">
        <v>44212.506643518522</v>
      </c>
      <c r="D79" s="16">
        <v>972</v>
      </c>
      <c r="E79" s="18" t="s">
        <v>706</v>
      </c>
      <c r="F79" s="16" t="s">
        <v>155</v>
      </c>
    </row>
    <row r="80" spans="1:6" ht="45" x14ac:dyDescent="0.25">
      <c r="A80" s="16" t="s">
        <v>32</v>
      </c>
      <c r="B80" s="16" t="s">
        <v>103</v>
      </c>
      <c r="C80" s="17">
        <v>44212.506655092591</v>
      </c>
      <c r="D80" s="27">
        <v>9252</v>
      </c>
      <c r="E80" s="18" t="s">
        <v>706</v>
      </c>
      <c r="F80" s="16" t="s">
        <v>155</v>
      </c>
    </row>
    <row r="81" spans="1:6" ht="30" x14ac:dyDescent="0.25">
      <c r="A81" s="16" t="s">
        <v>33</v>
      </c>
      <c r="B81" s="16" t="s">
        <v>103</v>
      </c>
      <c r="C81" s="17">
        <v>44411.483020833337</v>
      </c>
      <c r="D81" s="27">
        <v>2626</v>
      </c>
      <c r="E81" s="18" t="s">
        <v>657</v>
      </c>
      <c r="F81" s="16" t="s">
        <v>155</v>
      </c>
    </row>
    <row r="82" spans="1:6" ht="45" x14ac:dyDescent="0.25">
      <c r="A82" s="16" t="s">
        <v>656</v>
      </c>
      <c r="B82" s="16" t="s">
        <v>103</v>
      </c>
      <c r="C82" s="17">
        <v>44212.506655092591</v>
      </c>
      <c r="D82" s="27">
        <v>6521</v>
      </c>
      <c r="E82" s="18" t="s">
        <v>706</v>
      </c>
      <c r="F82" s="16" t="s">
        <v>155</v>
      </c>
    </row>
    <row r="83" spans="1:6" ht="45" x14ac:dyDescent="0.25">
      <c r="A83" s="16" t="s">
        <v>655</v>
      </c>
      <c r="B83" s="16" t="s">
        <v>103</v>
      </c>
      <c r="C83" s="17">
        <v>44212.506666666668</v>
      </c>
      <c r="D83" s="16">
        <v>747</v>
      </c>
      <c r="E83" s="18" t="s">
        <v>706</v>
      </c>
      <c r="F83" s="16" t="s">
        <v>155</v>
      </c>
    </row>
    <row r="84" spans="1:6" ht="45" x14ac:dyDescent="0.25">
      <c r="A84" s="16" t="s">
        <v>654</v>
      </c>
      <c r="B84" s="16" t="s">
        <v>103</v>
      </c>
      <c r="C84" s="17">
        <v>44212.506666666668</v>
      </c>
      <c r="D84" s="16">
        <v>677</v>
      </c>
      <c r="E84" s="18" t="s">
        <v>706</v>
      </c>
      <c r="F84" s="16" t="s">
        <v>155</v>
      </c>
    </row>
    <row r="85" spans="1:6" x14ac:dyDescent="0.25">
      <c r="A85" s="16" t="s">
        <v>37</v>
      </c>
      <c r="B85" s="16" t="s">
        <v>705</v>
      </c>
      <c r="C85" s="17">
        <v>44434.7655787037</v>
      </c>
      <c r="D85" s="16">
        <v>7783</v>
      </c>
      <c r="E85" s="18" t="s">
        <v>704</v>
      </c>
    </row>
    <row r="86" spans="1:6" ht="30" x14ac:dyDescent="0.25">
      <c r="A86" s="16" t="s">
        <v>12</v>
      </c>
      <c r="B86" s="16" t="s">
        <v>107</v>
      </c>
      <c r="C86" s="17">
        <v>44299.560358796298</v>
      </c>
      <c r="D86" s="27">
        <v>95232</v>
      </c>
      <c r="E86" s="18" t="s">
        <v>703</v>
      </c>
      <c r="F86" s="16" t="s">
        <v>155</v>
      </c>
    </row>
    <row r="87" spans="1:6" ht="30" x14ac:dyDescent="0.25">
      <c r="A87" s="16" t="s">
        <v>702</v>
      </c>
      <c r="B87" s="16" t="s">
        <v>107</v>
      </c>
      <c r="C87" s="17">
        <v>44287.596319444441</v>
      </c>
      <c r="D87" s="27">
        <v>544256</v>
      </c>
      <c r="E87" s="18" t="s">
        <v>701</v>
      </c>
      <c r="F87" s="16" t="s">
        <v>155</v>
      </c>
    </row>
    <row r="88" spans="1:6" x14ac:dyDescent="0.25">
      <c r="A88" s="16" t="s">
        <v>700</v>
      </c>
      <c r="B88" s="16" t="s">
        <v>108</v>
      </c>
      <c r="C88" s="17">
        <v>44251.512557870374</v>
      </c>
      <c r="D88" s="27">
        <v>2427904</v>
      </c>
      <c r="E88" s="18" t="s">
        <v>699</v>
      </c>
      <c r="F88" s="16" t="s">
        <v>155</v>
      </c>
    </row>
    <row r="89" spans="1:6" x14ac:dyDescent="0.25">
      <c r="A89" s="16" t="s">
        <v>698</v>
      </c>
      <c r="B89" s="16" t="s">
        <v>109</v>
      </c>
      <c r="C89" s="17">
        <v>44209.641863425924</v>
      </c>
      <c r="D89" s="27">
        <v>104960</v>
      </c>
      <c r="E89" s="18" t="s">
        <v>672</v>
      </c>
      <c r="F89" s="16" t="s">
        <v>155</v>
      </c>
    </row>
    <row r="90" spans="1:6" x14ac:dyDescent="0.25">
      <c r="A90" s="16" t="s">
        <v>697</v>
      </c>
      <c r="B90" s="16" t="s">
        <v>109</v>
      </c>
      <c r="C90" s="17">
        <v>44210.568113425928</v>
      </c>
      <c r="D90" s="27">
        <v>104448</v>
      </c>
      <c r="E90" s="18" t="s">
        <v>672</v>
      </c>
      <c r="F90" s="16" t="s">
        <v>155</v>
      </c>
    </row>
    <row r="91" spans="1:6" x14ac:dyDescent="0.25">
      <c r="A91" s="16" t="s">
        <v>39</v>
      </c>
      <c r="B91" s="16" t="s">
        <v>109</v>
      </c>
      <c r="C91" s="17">
        <v>44210.558935185189</v>
      </c>
      <c r="D91" s="27">
        <v>137216</v>
      </c>
      <c r="E91" s="18" t="s">
        <v>672</v>
      </c>
      <c r="F91" s="16" t="s">
        <v>155</v>
      </c>
    </row>
    <row r="92" spans="1:6" x14ac:dyDescent="0.25">
      <c r="A92" s="16" t="s">
        <v>696</v>
      </c>
      <c r="B92" s="16" t="s">
        <v>109</v>
      </c>
      <c r="C92" s="17">
        <v>44210.575023148151</v>
      </c>
      <c r="D92" s="27">
        <v>183296</v>
      </c>
      <c r="E92" s="18" t="s">
        <v>672</v>
      </c>
      <c r="F92" s="16" t="s">
        <v>155</v>
      </c>
    </row>
    <row r="93" spans="1:6" x14ac:dyDescent="0.25">
      <c r="A93" s="16" t="s">
        <v>695</v>
      </c>
      <c r="B93" s="16" t="s">
        <v>109</v>
      </c>
      <c r="C93" s="17">
        <v>44210.331446759257</v>
      </c>
      <c r="D93" s="27">
        <v>122368</v>
      </c>
      <c r="E93" s="18" t="s">
        <v>672</v>
      </c>
      <c r="F93" s="16" t="s">
        <v>155</v>
      </c>
    </row>
    <row r="94" spans="1:6" x14ac:dyDescent="0.25">
      <c r="A94" s="16" t="s">
        <v>694</v>
      </c>
      <c r="B94" s="16" t="s">
        <v>109</v>
      </c>
      <c r="C94" s="17">
        <v>44210.650370370371</v>
      </c>
      <c r="D94" s="27">
        <v>164864</v>
      </c>
      <c r="E94" s="18" t="s">
        <v>672</v>
      </c>
      <c r="F94" s="16" t="s">
        <v>155</v>
      </c>
    </row>
    <row r="95" spans="1:6" x14ac:dyDescent="0.25">
      <c r="A95" s="16" t="s">
        <v>693</v>
      </c>
      <c r="B95" s="16" t="s">
        <v>109</v>
      </c>
      <c r="C95" s="17">
        <v>44392.561643518522</v>
      </c>
      <c r="D95" s="27">
        <v>1127936</v>
      </c>
      <c r="E95" s="18" t="s">
        <v>672</v>
      </c>
      <c r="F95" s="16" t="s">
        <v>155</v>
      </c>
    </row>
    <row r="96" spans="1:6" x14ac:dyDescent="0.25">
      <c r="A96" s="16" t="s">
        <v>692</v>
      </c>
      <c r="B96" s="16" t="s">
        <v>111</v>
      </c>
      <c r="C96" s="17">
        <v>44343.433368055557</v>
      </c>
      <c r="D96" s="27">
        <v>9466</v>
      </c>
      <c r="E96" s="18" t="s">
        <v>672</v>
      </c>
      <c r="F96" s="16" t="s">
        <v>155</v>
      </c>
    </row>
    <row r="97" spans="1:6" x14ac:dyDescent="0.25">
      <c r="A97" s="16" t="s">
        <v>22</v>
      </c>
      <c r="B97" s="16" t="s">
        <v>691</v>
      </c>
      <c r="C97" s="17">
        <v>44424.481747685182</v>
      </c>
      <c r="D97" s="27">
        <v>14403</v>
      </c>
      <c r="E97" s="18" t="s">
        <v>690</v>
      </c>
      <c r="F97" s="16" t="s">
        <v>155</v>
      </c>
    </row>
    <row r="98" spans="1:6" ht="30" x14ac:dyDescent="0.25">
      <c r="A98" s="16" t="s">
        <v>689</v>
      </c>
      <c r="B98" s="16" t="s">
        <v>687</v>
      </c>
      <c r="C98" s="17">
        <v>44327.497754629629</v>
      </c>
      <c r="D98" s="27">
        <v>52224</v>
      </c>
      <c r="E98" s="18" t="s">
        <v>686</v>
      </c>
      <c r="F98" s="16" t="s">
        <v>155</v>
      </c>
    </row>
    <row r="99" spans="1:6" ht="30" x14ac:dyDescent="0.25">
      <c r="A99" s="16" t="s">
        <v>688</v>
      </c>
      <c r="B99" s="16" t="s">
        <v>687</v>
      </c>
      <c r="C99" s="17">
        <v>44327.497395833336</v>
      </c>
      <c r="D99" s="27">
        <v>73728</v>
      </c>
      <c r="E99" s="18" t="s">
        <v>686</v>
      </c>
      <c r="F99" s="16" t="s">
        <v>155</v>
      </c>
    </row>
    <row r="100" spans="1:6" x14ac:dyDescent="0.25">
      <c r="A100" s="16" t="s">
        <v>16</v>
      </c>
      <c r="B100" s="16" t="s">
        <v>685</v>
      </c>
      <c r="C100" s="17">
        <v>44424.555763888886</v>
      </c>
      <c r="D100" s="27">
        <v>100864</v>
      </c>
      <c r="E100" s="18" t="s">
        <v>684</v>
      </c>
      <c r="F100" s="16" t="s">
        <v>155</v>
      </c>
    </row>
    <row r="101" spans="1:6" ht="30" x14ac:dyDescent="0.25">
      <c r="A101" s="16" t="s">
        <v>683</v>
      </c>
      <c r="B101" s="16" t="s">
        <v>680</v>
      </c>
      <c r="C101" s="17">
        <v>44424.593009259261</v>
      </c>
      <c r="D101" s="27">
        <v>67072</v>
      </c>
      <c r="E101" s="18" t="s">
        <v>682</v>
      </c>
      <c r="F101" s="16" t="s">
        <v>155</v>
      </c>
    </row>
    <row r="102" spans="1:6" x14ac:dyDescent="0.25">
      <c r="A102" s="16" t="s">
        <v>681</v>
      </c>
      <c r="B102" s="16" t="s">
        <v>680</v>
      </c>
      <c r="C102" s="17">
        <v>44421.65347222222</v>
      </c>
      <c r="D102" s="27">
        <v>136192</v>
      </c>
      <c r="E102" s="18" t="s">
        <v>679</v>
      </c>
      <c r="F102" s="16" t="s">
        <v>155</v>
      </c>
    </row>
    <row r="103" spans="1:6" x14ac:dyDescent="0.25">
      <c r="A103" s="16" t="s">
        <v>678</v>
      </c>
      <c r="B103" s="16" t="s">
        <v>677</v>
      </c>
      <c r="C103" s="17">
        <v>44420.488611111112</v>
      </c>
      <c r="D103" s="27">
        <v>127488</v>
      </c>
      <c r="E103" s="18" t="s">
        <v>676</v>
      </c>
      <c r="F103" s="16" t="s">
        <v>155</v>
      </c>
    </row>
    <row r="104" spans="1:6" x14ac:dyDescent="0.25">
      <c r="A104" s="16" t="s">
        <v>17</v>
      </c>
      <c r="B104" s="16" t="s">
        <v>677</v>
      </c>
      <c r="C104" s="17">
        <v>44420.495115740741</v>
      </c>
      <c r="D104" s="27">
        <v>64000</v>
      </c>
      <c r="E104" s="18" t="s">
        <v>676</v>
      </c>
      <c r="F104" s="16" t="s">
        <v>155</v>
      </c>
    </row>
    <row r="105" spans="1:6" x14ac:dyDescent="0.25">
      <c r="A105" s="16" t="s">
        <v>675</v>
      </c>
      <c r="B105" s="16" t="s">
        <v>673</v>
      </c>
      <c r="C105" s="17">
        <v>44200.425347222219</v>
      </c>
      <c r="D105" s="27">
        <v>278016</v>
      </c>
      <c r="E105" s="18" t="s">
        <v>672</v>
      </c>
      <c r="F105" s="16" t="s">
        <v>155</v>
      </c>
    </row>
    <row r="106" spans="1:6" x14ac:dyDescent="0.25">
      <c r="A106" s="16" t="s">
        <v>674</v>
      </c>
      <c r="B106" s="16" t="s">
        <v>673</v>
      </c>
      <c r="C106" s="17">
        <v>44200.397800925923</v>
      </c>
      <c r="D106" s="27">
        <v>1887232</v>
      </c>
      <c r="E106" s="18" t="s">
        <v>672</v>
      </c>
      <c r="F106" s="16" t="s">
        <v>155</v>
      </c>
    </row>
    <row r="107" spans="1:6" ht="30" x14ac:dyDescent="0.25">
      <c r="A107" s="16" t="s">
        <v>19</v>
      </c>
      <c r="B107" s="16" t="s">
        <v>115</v>
      </c>
      <c r="C107" s="17">
        <v>44428.4765162037</v>
      </c>
      <c r="D107" s="27">
        <v>596992</v>
      </c>
      <c r="E107" s="18" t="s">
        <v>671</v>
      </c>
      <c r="F107" s="16" t="s">
        <v>155</v>
      </c>
    </row>
    <row r="108" spans="1:6" x14ac:dyDescent="0.25">
      <c r="A108" s="16" t="s">
        <v>83</v>
      </c>
      <c r="B108" s="16" t="s">
        <v>115</v>
      </c>
      <c r="C108" s="17">
        <v>44314.697766203702</v>
      </c>
      <c r="D108" s="27">
        <v>218112</v>
      </c>
      <c r="E108" s="18" t="s">
        <v>670</v>
      </c>
      <c r="F108" s="16" t="s">
        <v>155</v>
      </c>
    </row>
    <row r="109" spans="1:6" x14ac:dyDescent="0.25">
      <c r="A109" s="16" t="s">
        <v>141</v>
      </c>
      <c r="B109" s="16" t="s">
        <v>117</v>
      </c>
      <c r="C109" s="17">
        <v>44425.479791666665</v>
      </c>
      <c r="D109" s="27">
        <v>3722326</v>
      </c>
      <c r="E109" s="18" t="s">
        <v>670</v>
      </c>
      <c r="F109" s="16" t="s">
        <v>155</v>
      </c>
    </row>
    <row r="110" spans="1:6" ht="30" x14ac:dyDescent="0.25">
      <c r="A110" s="16" t="s">
        <v>24</v>
      </c>
      <c r="B110" s="16" t="s">
        <v>118</v>
      </c>
      <c r="C110" s="17">
        <v>44418.526597222219</v>
      </c>
      <c r="D110" s="27">
        <v>15927</v>
      </c>
      <c r="E110" s="18" t="s">
        <v>669</v>
      </c>
      <c r="F110" s="16" t="s">
        <v>155</v>
      </c>
    </row>
    <row r="111" spans="1:6" ht="30" x14ac:dyDescent="0.25">
      <c r="A111" s="16" t="s">
        <v>668</v>
      </c>
      <c r="B111" s="16" t="s">
        <v>118</v>
      </c>
      <c r="C111" s="17">
        <v>44259.361979166664</v>
      </c>
      <c r="D111" s="27">
        <v>1363</v>
      </c>
      <c r="E111" s="18" t="s">
        <v>653</v>
      </c>
      <c r="F111" s="16" t="s">
        <v>155</v>
      </c>
    </row>
    <row r="112" spans="1:6" ht="30" x14ac:dyDescent="0.25">
      <c r="A112" s="16" t="s">
        <v>25</v>
      </c>
      <c r="B112" s="16" t="s">
        <v>118</v>
      </c>
      <c r="C112" s="17">
        <v>44259.361990740741</v>
      </c>
      <c r="D112" s="27">
        <v>6334</v>
      </c>
      <c r="E112" s="18" t="s">
        <v>653</v>
      </c>
      <c r="F112" s="16" t="s">
        <v>155</v>
      </c>
    </row>
    <row r="113" spans="1:6" ht="30" x14ac:dyDescent="0.25">
      <c r="A113" s="16" t="s">
        <v>667</v>
      </c>
      <c r="B113" s="16" t="s">
        <v>118</v>
      </c>
      <c r="C113" s="17">
        <v>44259.361990740741</v>
      </c>
      <c r="D113" s="27">
        <v>15160</v>
      </c>
      <c r="E113" s="18" t="s">
        <v>653</v>
      </c>
      <c r="F113" s="16" t="s">
        <v>155</v>
      </c>
    </row>
    <row r="114" spans="1:6" ht="30" x14ac:dyDescent="0.25">
      <c r="A114" s="16" t="s">
        <v>666</v>
      </c>
      <c r="B114" s="16" t="s">
        <v>118</v>
      </c>
      <c r="C114" s="17">
        <v>44259.361990740741</v>
      </c>
      <c r="D114" s="27">
        <v>8231</v>
      </c>
      <c r="E114" s="18" t="s">
        <v>653</v>
      </c>
      <c r="F114" s="16" t="s">
        <v>155</v>
      </c>
    </row>
    <row r="115" spans="1:6" ht="30" x14ac:dyDescent="0.25">
      <c r="A115" s="16" t="s">
        <v>26</v>
      </c>
      <c r="B115" s="16" t="s">
        <v>118</v>
      </c>
      <c r="C115" s="17">
        <v>44428.474108796298</v>
      </c>
      <c r="D115" s="27">
        <v>17676</v>
      </c>
      <c r="E115" s="18" t="s">
        <v>665</v>
      </c>
      <c r="F115" s="16" t="s">
        <v>155</v>
      </c>
    </row>
    <row r="116" spans="1:6" ht="30" x14ac:dyDescent="0.25">
      <c r="A116" s="16" t="s">
        <v>664</v>
      </c>
      <c r="B116" s="16" t="s">
        <v>118</v>
      </c>
      <c r="C116" s="17">
        <v>44259.452372685184</v>
      </c>
      <c r="D116" s="27">
        <v>1342</v>
      </c>
      <c r="E116" s="18" t="s">
        <v>653</v>
      </c>
      <c r="F116" s="16" t="s">
        <v>155</v>
      </c>
    </row>
    <row r="117" spans="1:6" ht="30" x14ac:dyDescent="0.25">
      <c r="A117" s="16" t="s">
        <v>663</v>
      </c>
      <c r="B117" s="16" t="s">
        <v>118</v>
      </c>
      <c r="C117" s="17">
        <v>44259.452372685184</v>
      </c>
      <c r="D117" s="27">
        <v>10440</v>
      </c>
      <c r="E117" s="18" t="s">
        <v>653</v>
      </c>
      <c r="F117" s="16" t="s">
        <v>155</v>
      </c>
    </row>
    <row r="118" spans="1:6" ht="30" x14ac:dyDescent="0.25">
      <c r="A118" s="16" t="s">
        <v>662</v>
      </c>
      <c r="B118" s="16" t="s">
        <v>118</v>
      </c>
      <c r="C118" s="17">
        <v>44259.457465277781</v>
      </c>
      <c r="D118" s="27">
        <v>21581</v>
      </c>
      <c r="E118" s="18" t="s">
        <v>653</v>
      </c>
      <c r="F118" s="16" t="s">
        <v>155</v>
      </c>
    </row>
    <row r="119" spans="1:6" ht="30" x14ac:dyDescent="0.25">
      <c r="A119" s="16" t="s">
        <v>661</v>
      </c>
      <c r="B119" s="16" t="s">
        <v>118</v>
      </c>
      <c r="C119" s="17">
        <v>44259.45652777778</v>
      </c>
      <c r="D119" s="27">
        <v>2633</v>
      </c>
      <c r="E119" s="18" t="s">
        <v>653</v>
      </c>
      <c r="F119" s="16" t="s">
        <v>155</v>
      </c>
    </row>
    <row r="120" spans="1:6" ht="60" x14ac:dyDescent="0.25">
      <c r="A120" s="16" t="s">
        <v>31</v>
      </c>
      <c r="B120" s="16" t="s">
        <v>118</v>
      </c>
      <c r="C120" s="17">
        <v>44418.4768287037</v>
      </c>
      <c r="D120" s="27">
        <v>6080</v>
      </c>
      <c r="E120" s="18" t="s">
        <v>660</v>
      </c>
      <c r="F120" s="16" t="s">
        <v>155</v>
      </c>
    </row>
    <row r="121" spans="1:6" ht="30" x14ac:dyDescent="0.25">
      <c r="A121" s="16" t="s">
        <v>659</v>
      </c>
      <c r="B121" s="16" t="s">
        <v>118</v>
      </c>
      <c r="C121" s="17">
        <v>44259.455613425926</v>
      </c>
      <c r="D121" s="27">
        <v>2640</v>
      </c>
      <c r="E121" s="18" t="s">
        <v>653</v>
      </c>
      <c r="F121" s="16" t="s">
        <v>155</v>
      </c>
    </row>
    <row r="122" spans="1:6" ht="30" x14ac:dyDescent="0.25">
      <c r="A122" s="16" t="s">
        <v>658</v>
      </c>
      <c r="B122" s="16" t="s">
        <v>118</v>
      </c>
      <c r="C122" s="17">
        <v>44259.454571759263</v>
      </c>
      <c r="D122" s="16">
        <v>825</v>
      </c>
      <c r="E122" s="18" t="s">
        <v>653</v>
      </c>
      <c r="F122" s="16" t="s">
        <v>155</v>
      </c>
    </row>
    <row r="123" spans="1:6" ht="30" x14ac:dyDescent="0.25">
      <c r="A123" s="16" t="s">
        <v>32</v>
      </c>
      <c r="B123" s="16" t="s">
        <v>118</v>
      </c>
      <c r="C123" s="17">
        <v>44259.45239583333</v>
      </c>
      <c r="D123" s="27">
        <v>10106</v>
      </c>
      <c r="E123" s="18" t="s">
        <v>653</v>
      </c>
      <c r="F123" s="16" t="s">
        <v>155</v>
      </c>
    </row>
    <row r="124" spans="1:6" ht="30" x14ac:dyDescent="0.25">
      <c r="A124" s="16" t="s">
        <v>33</v>
      </c>
      <c r="B124" s="16" t="s">
        <v>118</v>
      </c>
      <c r="C124" s="17">
        <v>44411.483252314814</v>
      </c>
      <c r="D124" s="27">
        <v>2610</v>
      </c>
      <c r="E124" s="18" t="s">
        <v>657</v>
      </c>
      <c r="F124" s="16" t="s">
        <v>155</v>
      </c>
    </row>
    <row r="125" spans="1:6" ht="30" x14ac:dyDescent="0.25">
      <c r="A125" s="16" t="s">
        <v>656</v>
      </c>
      <c r="B125" s="16" t="s">
        <v>118</v>
      </c>
      <c r="C125" s="17">
        <v>44259.452407407407</v>
      </c>
      <c r="D125" s="27">
        <v>6903</v>
      </c>
      <c r="E125" s="18" t="s">
        <v>653</v>
      </c>
      <c r="F125" s="16" t="s">
        <v>155</v>
      </c>
    </row>
    <row r="126" spans="1:6" ht="30" x14ac:dyDescent="0.25">
      <c r="A126" s="16" t="s">
        <v>655</v>
      </c>
      <c r="B126" s="16" t="s">
        <v>118</v>
      </c>
      <c r="C126" s="17">
        <v>44259.453379629631</v>
      </c>
      <c r="D126" s="16">
        <v>729</v>
      </c>
      <c r="E126" s="18" t="s">
        <v>653</v>
      </c>
      <c r="F126" s="16" t="s">
        <v>155</v>
      </c>
    </row>
    <row r="127" spans="1:6" ht="30" x14ac:dyDescent="0.25">
      <c r="A127" s="16" t="s">
        <v>654</v>
      </c>
      <c r="B127" s="16" t="s">
        <v>118</v>
      </c>
      <c r="C127" s="17">
        <v>44259.452407407407</v>
      </c>
      <c r="D127" s="16">
        <v>763</v>
      </c>
      <c r="E127" s="18" t="s">
        <v>653</v>
      </c>
      <c r="F127" s="16" t="s">
        <v>155</v>
      </c>
    </row>
  </sheetData>
  <autoFilter ref="A1:F127" xr:uid="{00000000-0009-0000-0000-00000500000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54"/>
  <sheetViews>
    <sheetView zoomScale="92" zoomScaleNormal="92" workbookViewId="0">
      <pane ySplit="1" topLeftCell="A11" activePane="bottomLeft" state="frozen"/>
      <selection pane="bottomLeft"/>
    </sheetView>
  </sheetViews>
  <sheetFormatPr defaultRowHeight="15" x14ac:dyDescent="0.25"/>
  <cols>
    <col min="1" max="1" width="29" bestFit="1" customWidth="1"/>
    <col min="2" max="2" width="49.85546875" bestFit="1" customWidth="1"/>
    <col min="3" max="3" width="11" customWidth="1"/>
    <col min="4" max="4" width="9.7109375" customWidth="1"/>
    <col min="5" max="5" width="95.5703125" bestFit="1" customWidth="1"/>
  </cols>
  <sheetData>
    <row r="1" spans="1:6" s="3" customFormat="1" x14ac:dyDescent="0.25">
      <c r="A1" s="3" t="s">
        <v>119</v>
      </c>
      <c r="B1" s="3" t="s">
        <v>120</v>
      </c>
      <c r="C1" s="3" t="s">
        <v>121</v>
      </c>
      <c r="D1" s="3" t="s">
        <v>122</v>
      </c>
      <c r="E1" s="3" t="s">
        <v>123</v>
      </c>
      <c r="F1" s="3" t="s">
        <v>124</v>
      </c>
    </row>
    <row r="2" spans="1:6" s="3" customFormat="1" x14ac:dyDescent="0.25">
      <c r="A2" s="11" t="s">
        <v>130</v>
      </c>
      <c r="B2" s="11"/>
      <c r="C2" s="11"/>
      <c r="D2" s="11"/>
      <c r="E2" s="12"/>
    </row>
    <row r="3" spans="1:6" x14ac:dyDescent="0.25">
      <c r="A3" t="s">
        <v>34</v>
      </c>
      <c r="B3" t="s">
        <v>131</v>
      </c>
      <c r="C3" s="1">
        <v>42557</v>
      </c>
      <c r="D3" s="2">
        <v>49152</v>
      </c>
      <c r="E3" t="s">
        <v>133</v>
      </c>
      <c r="F3" t="s">
        <v>132</v>
      </c>
    </row>
    <row r="4" spans="1:6" x14ac:dyDescent="0.25">
      <c r="C4" s="1"/>
      <c r="D4" s="2"/>
    </row>
    <row r="5" spans="1:6" x14ac:dyDescent="0.25">
      <c r="A5" t="s">
        <v>3</v>
      </c>
      <c r="B5" t="s">
        <v>135</v>
      </c>
      <c r="C5" s="1">
        <v>43586</v>
      </c>
      <c r="D5" s="2">
        <v>171520</v>
      </c>
      <c r="E5" t="s">
        <v>137</v>
      </c>
      <c r="F5" t="s">
        <v>132</v>
      </c>
    </row>
    <row r="6" spans="1:6" x14ac:dyDescent="0.25">
      <c r="A6" t="s">
        <v>4</v>
      </c>
      <c r="B6" t="s">
        <v>135</v>
      </c>
      <c r="C6" s="1">
        <v>43586</v>
      </c>
      <c r="D6" s="2">
        <v>211968</v>
      </c>
      <c r="E6" t="s">
        <v>137</v>
      </c>
      <c r="F6" t="s">
        <v>132</v>
      </c>
    </row>
    <row r="7" spans="1:6" x14ac:dyDescent="0.25">
      <c r="A7" t="s">
        <v>6</v>
      </c>
      <c r="B7" t="s">
        <v>135</v>
      </c>
      <c r="C7" s="1">
        <v>43586</v>
      </c>
      <c r="D7" s="2">
        <v>112640</v>
      </c>
      <c r="E7" t="s">
        <v>137</v>
      </c>
      <c r="F7" t="s">
        <v>132</v>
      </c>
    </row>
    <row r="8" spans="1:6" x14ac:dyDescent="0.25">
      <c r="C8" s="1"/>
      <c r="D8" s="2"/>
    </row>
    <row r="9" spans="1:6" x14ac:dyDescent="0.25">
      <c r="A9" t="s">
        <v>3</v>
      </c>
      <c r="B9" t="s">
        <v>136</v>
      </c>
      <c r="C9" s="1">
        <v>43586</v>
      </c>
      <c r="D9" s="2">
        <v>171520</v>
      </c>
      <c r="E9" t="s">
        <v>137</v>
      </c>
      <c r="F9" t="s">
        <v>132</v>
      </c>
    </row>
    <row r="10" spans="1:6" x14ac:dyDescent="0.25">
      <c r="A10" t="s">
        <v>4</v>
      </c>
      <c r="B10" t="s">
        <v>136</v>
      </c>
      <c r="C10" s="1">
        <v>43586</v>
      </c>
      <c r="D10" s="2">
        <v>211968</v>
      </c>
      <c r="E10" t="s">
        <v>137</v>
      </c>
      <c r="F10" t="s">
        <v>132</v>
      </c>
    </row>
    <row r="11" spans="1:6" x14ac:dyDescent="0.25">
      <c r="A11" t="s">
        <v>6</v>
      </c>
      <c r="B11" t="s">
        <v>136</v>
      </c>
      <c r="C11" s="1">
        <v>43586</v>
      </c>
      <c r="D11" s="2">
        <v>112640</v>
      </c>
      <c r="E11" t="s">
        <v>137</v>
      </c>
      <c r="F11" t="s">
        <v>132</v>
      </c>
    </row>
    <row r="12" spans="1:6" x14ac:dyDescent="0.25">
      <c r="C12" s="1"/>
      <c r="D12" s="2"/>
    </row>
    <row r="13" spans="1:6" x14ac:dyDescent="0.25">
      <c r="A13" s="5" t="s">
        <v>125</v>
      </c>
      <c r="B13" s="6"/>
      <c r="C13" s="6"/>
      <c r="D13" s="6"/>
      <c r="E13" s="7"/>
    </row>
    <row r="14" spans="1:6" x14ac:dyDescent="0.25">
      <c r="A14" t="s">
        <v>0</v>
      </c>
      <c r="B14" t="s">
        <v>87</v>
      </c>
      <c r="C14" s="1">
        <v>44650</v>
      </c>
      <c r="D14" s="2">
        <v>1043</v>
      </c>
      <c r="E14" t="s">
        <v>142</v>
      </c>
      <c r="F14" t="s">
        <v>127</v>
      </c>
    </row>
    <row r="15" spans="1:6" x14ac:dyDescent="0.25">
      <c r="A15" t="s">
        <v>10</v>
      </c>
      <c r="B15" t="s">
        <v>92</v>
      </c>
      <c r="C15" s="1">
        <v>44697</v>
      </c>
      <c r="D15" s="2">
        <v>2149</v>
      </c>
      <c r="E15" t="s">
        <v>129</v>
      </c>
      <c r="F15" t="s">
        <v>127</v>
      </c>
    </row>
    <row r="17" spans="1:6" x14ac:dyDescent="0.25">
      <c r="A17" t="s">
        <v>3</v>
      </c>
      <c r="B17" t="s">
        <v>89</v>
      </c>
      <c r="C17" s="1">
        <v>44707</v>
      </c>
      <c r="D17" s="2">
        <v>1802752</v>
      </c>
      <c r="E17" t="s">
        <v>138</v>
      </c>
      <c r="F17" t="s">
        <v>127</v>
      </c>
    </row>
    <row r="18" spans="1:6" x14ac:dyDescent="0.25">
      <c r="A18" t="s">
        <v>4</v>
      </c>
      <c r="B18" t="s">
        <v>89</v>
      </c>
      <c r="C18" s="1">
        <v>44707</v>
      </c>
      <c r="D18" s="2">
        <v>256000</v>
      </c>
      <c r="E18" t="s">
        <v>138</v>
      </c>
      <c r="F18" t="s">
        <v>127</v>
      </c>
    </row>
    <row r="19" spans="1:6" x14ac:dyDescent="0.25">
      <c r="A19" t="s">
        <v>5</v>
      </c>
      <c r="B19" t="s">
        <v>89</v>
      </c>
      <c r="C19" s="1">
        <v>44707</v>
      </c>
      <c r="D19" s="2">
        <v>140288</v>
      </c>
      <c r="E19" t="s">
        <v>139</v>
      </c>
      <c r="F19" t="s">
        <v>127</v>
      </c>
    </row>
    <row r="20" spans="1:6" x14ac:dyDescent="0.25">
      <c r="A20" t="s">
        <v>6</v>
      </c>
      <c r="B20" t="s">
        <v>89</v>
      </c>
      <c r="C20" s="1">
        <v>44707</v>
      </c>
      <c r="D20" s="2">
        <v>109056</v>
      </c>
      <c r="E20" t="s">
        <v>138</v>
      </c>
      <c r="F20" t="s">
        <v>127</v>
      </c>
    </row>
    <row r="21" spans="1:6" x14ac:dyDescent="0.25">
      <c r="C21" s="1"/>
      <c r="D21" s="2"/>
    </row>
    <row r="22" spans="1:6" x14ac:dyDescent="0.25">
      <c r="A22" t="s">
        <v>34</v>
      </c>
      <c r="B22" t="s">
        <v>104</v>
      </c>
      <c r="C22" s="1">
        <v>44712</v>
      </c>
      <c r="D22" s="2">
        <v>82944</v>
      </c>
      <c r="E22" t="s">
        <v>150</v>
      </c>
      <c r="F22" t="s">
        <v>127</v>
      </c>
    </row>
    <row r="24" spans="1:6" x14ac:dyDescent="0.25">
      <c r="A24" t="s">
        <v>34</v>
      </c>
      <c r="B24" t="s">
        <v>113</v>
      </c>
      <c r="C24" s="1">
        <v>44712</v>
      </c>
      <c r="D24" s="2">
        <v>82944</v>
      </c>
      <c r="E24" t="s">
        <v>150</v>
      </c>
      <c r="F24" t="s">
        <v>127</v>
      </c>
    </row>
    <row r="26" spans="1:6" x14ac:dyDescent="0.25">
      <c r="A26" t="s">
        <v>21</v>
      </c>
      <c r="B26" t="s">
        <v>101</v>
      </c>
      <c r="C26" s="1">
        <v>44260</v>
      </c>
      <c r="D26" s="2">
        <v>215923</v>
      </c>
      <c r="E26" t="s">
        <v>144</v>
      </c>
      <c r="F26" t="s">
        <v>127</v>
      </c>
    </row>
    <row r="28" spans="1:6" x14ac:dyDescent="0.25">
      <c r="A28" t="s">
        <v>28</v>
      </c>
      <c r="B28" t="s">
        <v>103</v>
      </c>
      <c r="C28" s="1">
        <v>44706</v>
      </c>
      <c r="D28" s="2">
        <v>2380</v>
      </c>
      <c r="E28" t="s">
        <v>164</v>
      </c>
      <c r="F28" t="s">
        <v>127</v>
      </c>
    </row>
    <row r="29" spans="1:6" x14ac:dyDescent="0.25">
      <c r="C29" s="1"/>
      <c r="D29" s="2"/>
    </row>
    <row r="30" spans="1:6" x14ac:dyDescent="0.25">
      <c r="A30" t="s">
        <v>28</v>
      </c>
      <c r="B30" t="s">
        <v>118</v>
      </c>
      <c r="C30" s="1">
        <v>44706</v>
      </c>
      <c r="D30" s="2">
        <v>2546</v>
      </c>
      <c r="E30" t="s">
        <v>164</v>
      </c>
      <c r="F30" t="s">
        <v>127</v>
      </c>
    </row>
    <row r="32" spans="1:6" x14ac:dyDescent="0.25">
      <c r="A32" t="s">
        <v>38</v>
      </c>
      <c r="B32" t="s">
        <v>108</v>
      </c>
      <c r="C32" s="1">
        <v>44704</v>
      </c>
      <c r="D32" s="2">
        <v>471552</v>
      </c>
      <c r="E32" t="s">
        <v>169</v>
      </c>
      <c r="F32" t="s">
        <v>127</v>
      </c>
    </row>
    <row r="34" spans="1:6" x14ac:dyDescent="0.25">
      <c r="A34" s="8" t="s">
        <v>126</v>
      </c>
      <c r="B34" s="9"/>
      <c r="C34" s="9"/>
      <c r="D34" s="9"/>
      <c r="E34" s="10"/>
    </row>
    <row r="35" spans="1:6" x14ac:dyDescent="0.25">
      <c r="A35" t="s">
        <v>1</v>
      </c>
      <c r="B35" t="s">
        <v>88</v>
      </c>
      <c r="C35" s="1">
        <v>44652</v>
      </c>
      <c r="D35" s="2">
        <v>2159012</v>
      </c>
      <c r="E35" t="s">
        <v>134</v>
      </c>
      <c r="F35" t="s">
        <v>128</v>
      </c>
    </row>
    <row r="36" spans="1:6" x14ac:dyDescent="0.25">
      <c r="C36" s="1"/>
      <c r="D36" s="2"/>
    </row>
    <row r="37" spans="1:6" x14ac:dyDescent="0.25">
      <c r="A37" t="s">
        <v>2</v>
      </c>
      <c r="B37" t="s">
        <v>86</v>
      </c>
      <c r="C37" s="1">
        <v>44708</v>
      </c>
      <c r="D37" s="2">
        <v>16754</v>
      </c>
      <c r="E37" t="s">
        <v>149</v>
      </c>
      <c r="F37" t="s">
        <v>128</v>
      </c>
    </row>
    <row r="38" spans="1:6" x14ac:dyDescent="0.25">
      <c r="A38" t="s">
        <v>748</v>
      </c>
      <c r="B38" t="s">
        <v>86</v>
      </c>
      <c r="C38" s="1">
        <v>44713</v>
      </c>
      <c r="D38" s="2">
        <v>774</v>
      </c>
      <c r="E38" t="s">
        <v>792</v>
      </c>
      <c r="F38" t="s">
        <v>128</v>
      </c>
    </row>
    <row r="40" spans="1:6" x14ac:dyDescent="0.25">
      <c r="A40" t="s">
        <v>7</v>
      </c>
      <c r="B40" t="s">
        <v>90</v>
      </c>
      <c r="C40" s="1">
        <v>44665</v>
      </c>
      <c r="D40" s="2">
        <v>206312</v>
      </c>
      <c r="E40" t="s">
        <v>140</v>
      </c>
      <c r="F40" t="s">
        <v>128</v>
      </c>
    </row>
    <row r="42" spans="1:6" x14ac:dyDescent="0.25">
      <c r="A42" t="s">
        <v>8</v>
      </c>
      <c r="B42" t="s">
        <v>91</v>
      </c>
      <c r="C42" s="1">
        <v>44705</v>
      </c>
      <c r="D42" s="2">
        <v>49664</v>
      </c>
      <c r="E42" t="s">
        <v>147</v>
      </c>
      <c r="F42" t="s">
        <v>128</v>
      </c>
    </row>
    <row r="43" spans="1:6" x14ac:dyDescent="0.25">
      <c r="A43" t="s">
        <v>9</v>
      </c>
      <c r="B43" t="s">
        <v>91</v>
      </c>
      <c r="C43" s="1">
        <v>44705</v>
      </c>
      <c r="D43" s="2">
        <v>101888</v>
      </c>
      <c r="E43" t="s">
        <v>147</v>
      </c>
      <c r="F43" t="s">
        <v>128</v>
      </c>
    </row>
    <row r="45" spans="1:6" x14ac:dyDescent="0.25">
      <c r="A45" t="s">
        <v>11</v>
      </c>
      <c r="B45" t="s">
        <v>93</v>
      </c>
      <c r="C45" s="1">
        <v>44697</v>
      </c>
      <c r="D45" s="2">
        <v>10447</v>
      </c>
      <c r="E45" t="s">
        <v>148</v>
      </c>
      <c r="F45" t="s">
        <v>128</v>
      </c>
    </row>
    <row r="47" spans="1:6" x14ac:dyDescent="0.25">
      <c r="A47" t="s">
        <v>12</v>
      </c>
      <c r="B47" t="s">
        <v>94</v>
      </c>
      <c r="C47" s="1">
        <v>44707</v>
      </c>
      <c r="D47" s="2">
        <v>135168</v>
      </c>
      <c r="E47" t="s">
        <v>151</v>
      </c>
      <c r="F47" t="s">
        <v>128</v>
      </c>
    </row>
    <row r="49" spans="1:6" x14ac:dyDescent="0.25">
      <c r="A49" t="s">
        <v>13</v>
      </c>
      <c r="B49" t="s">
        <v>95</v>
      </c>
      <c r="C49" s="1">
        <v>44692</v>
      </c>
      <c r="D49" s="2">
        <v>392704</v>
      </c>
      <c r="E49" t="s">
        <v>152</v>
      </c>
      <c r="F49" t="s">
        <v>128</v>
      </c>
    </row>
    <row r="50" spans="1:6" x14ac:dyDescent="0.25">
      <c r="A50" t="s">
        <v>14</v>
      </c>
      <c r="B50" t="s">
        <v>95</v>
      </c>
      <c r="C50" s="1">
        <v>44692</v>
      </c>
      <c r="D50" s="2">
        <v>302592</v>
      </c>
      <c r="E50" t="s">
        <v>153</v>
      </c>
      <c r="F50" t="s">
        <v>128</v>
      </c>
    </row>
    <row r="52" spans="1:6" x14ac:dyDescent="0.25">
      <c r="A52" t="s">
        <v>15</v>
      </c>
      <c r="B52" t="s">
        <v>96</v>
      </c>
      <c r="C52" s="1">
        <v>44708</v>
      </c>
      <c r="D52" s="2">
        <v>15332</v>
      </c>
      <c r="E52" t="s">
        <v>154</v>
      </c>
      <c r="F52" t="s">
        <v>128</v>
      </c>
    </row>
    <row r="54" spans="1:6" x14ac:dyDescent="0.25">
      <c r="A54" t="s">
        <v>16</v>
      </c>
      <c r="B54" t="s">
        <v>97</v>
      </c>
      <c r="C54" s="1">
        <v>44650</v>
      </c>
      <c r="D54" s="2">
        <v>98304</v>
      </c>
      <c r="E54" t="s">
        <v>156</v>
      </c>
      <c r="F54" t="s">
        <v>128</v>
      </c>
    </row>
    <row r="56" spans="1:6" x14ac:dyDescent="0.25">
      <c r="A56" t="s">
        <v>17</v>
      </c>
      <c r="B56" t="s">
        <v>98</v>
      </c>
      <c r="C56" s="1">
        <v>44650</v>
      </c>
      <c r="D56" s="2">
        <v>88576</v>
      </c>
      <c r="E56" t="s">
        <v>157</v>
      </c>
      <c r="F56" t="s">
        <v>128</v>
      </c>
    </row>
    <row r="58" spans="1:6" x14ac:dyDescent="0.25">
      <c r="A58" t="s">
        <v>18</v>
      </c>
      <c r="B58" t="s">
        <v>99</v>
      </c>
      <c r="C58" s="1">
        <v>44670</v>
      </c>
      <c r="D58" s="2">
        <v>36352</v>
      </c>
      <c r="E58" t="s">
        <v>145</v>
      </c>
      <c r="F58" t="s">
        <v>128</v>
      </c>
    </row>
    <row r="59" spans="1:6" x14ac:dyDescent="0.25">
      <c r="A59" t="s">
        <v>19</v>
      </c>
      <c r="B59" t="s">
        <v>99</v>
      </c>
      <c r="C59" s="1">
        <v>44701</v>
      </c>
      <c r="D59" s="2">
        <v>153600</v>
      </c>
      <c r="E59" t="s">
        <v>158</v>
      </c>
      <c r="F59" t="s">
        <v>128</v>
      </c>
    </row>
    <row r="61" spans="1:6" x14ac:dyDescent="0.25">
      <c r="A61" t="s">
        <v>20</v>
      </c>
      <c r="B61" t="s">
        <v>100</v>
      </c>
      <c r="C61" s="1">
        <v>44708</v>
      </c>
      <c r="D61" s="2">
        <v>64000</v>
      </c>
      <c r="E61" t="s">
        <v>159</v>
      </c>
      <c r="F61" t="s">
        <v>128</v>
      </c>
    </row>
    <row r="63" spans="1:6" x14ac:dyDescent="0.25">
      <c r="A63" t="s">
        <v>22</v>
      </c>
      <c r="B63" t="s">
        <v>102</v>
      </c>
      <c r="C63" s="1">
        <v>44706</v>
      </c>
      <c r="D63" s="2">
        <v>13427</v>
      </c>
      <c r="E63" t="s">
        <v>160</v>
      </c>
      <c r="F63" t="s">
        <v>128</v>
      </c>
    </row>
    <row r="65" spans="1:6" x14ac:dyDescent="0.25">
      <c r="A65" t="s">
        <v>23</v>
      </c>
      <c r="B65" t="s">
        <v>103</v>
      </c>
      <c r="C65" s="1">
        <v>44698</v>
      </c>
      <c r="D65">
        <v>595</v>
      </c>
      <c r="E65" t="s">
        <v>143</v>
      </c>
      <c r="F65" t="s">
        <v>128</v>
      </c>
    </row>
    <row r="66" spans="1:6" x14ac:dyDescent="0.25">
      <c r="A66" t="s">
        <v>24</v>
      </c>
      <c r="B66" t="s">
        <v>103</v>
      </c>
      <c r="C66" s="1">
        <v>44706</v>
      </c>
      <c r="D66" s="2">
        <v>18426</v>
      </c>
      <c r="E66" t="s">
        <v>162</v>
      </c>
      <c r="F66" t="s">
        <v>128</v>
      </c>
    </row>
    <row r="67" spans="1:6" x14ac:dyDescent="0.25">
      <c r="A67" t="s">
        <v>25</v>
      </c>
      <c r="B67" t="s">
        <v>103</v>
      </c>
      <c r="C67" s="1">
        <v>44706</v>
      </c>
      <c r="D67" s="2">
        <v>7096</v>
      </c>
      <c r="E67" t="s">
        <v>161</v>
      </c>
      <c r="F67" t="s">
        <v>128</v>
      </c>
    </row>
    <row r="68" spans="1:6" x14ac:dyDescent="0.25">
      <c r="A68" t="s">
        <v>26</v>
      </c>
      <c r="B68" t="s">
        <v>103</v>
      </c>
      <c r="C68" s="1">
        <v>44706</v>
      </c>
      <c r="D68" s="2">
        <v>15694</v>
      </c>
      <c r="E68" t="s">
        <v>163</v>
      </c>
      <c r="F68" t="s">
        <v>128</v>
      </c>
    </row>
    <row r="69" spans="1:6" x14ac:dyDescent="0.25">
      <c r="A69" t="s">
        <v>27</v>
      </c>
      <c r="B69" t="s">
        <v>103</v>
      </c>
      <c r="C69" s="1">
        <v>44706</v>
      </c>
      <c r="D69" s="2">
        <v>9735</v>
      </c>
      <c r="E69" t="s">
        <v>161</v>
      </c>
      <c r="F69" t="s">
        <v>128</v>
      </c>
    </row>
    <row r="70" spans="1:6" x14ac:dyDescent="0.25">
      <c r="A70" t="s">
        <v>29</v>
      </c>
      <c r="B70" t="s">
        <v>103</v>
      </c>
      <c r="C70" s="1">
        <v>44706</v>
      </c>
      <c r="D70" s="2">
        <v>2731</v>
      </c>
      <c r="E70" t="s">
        <v>165</v>
      </c>
      <c r="F70" t="s">
        <v>128</v>
      </c>
    </row>
    <row r="71" spans="1:6" x14ac:dyDescent="0.25">
      <c r="A71" t="s">
        <v>30</v>
      </c>
      <c r="B71" t="s">
        <v>103</v>
      </c>
      <c r="C71" s="1">
        <v>44706</v>
      </c>
      <c r="D71" s="2">
        <v>5754</v>
      </c>
      <c r="E71" t="s">
        <v>165</v>
      </c>
      <c r="F71" t="s">
        <v>128</v>
      </c>
    </row>
    <row r="72" spans="1:6" x14ac:dyDescent="0.25">
      <c r="A72" t="s">
        <v>31</v>
      </c>
      <c r="B72" t="s">
        <v>103</v>
      </c>
      <c r="C72" s="1">
        <v>44705</v>
      </c>
      <c r="D72" s="2">
        <v>6149</v>
      </c>
      <c r="E72" t="s">
        <v>163</v>
      </c>
      <c r="F72" t="s">
        <v>128</v>
      </c>
    </row>
    <row r="73" spans="1:6" x14ac:dyDescent="0.25">
      <c r="A73" t="s">
        <v>32</v>
      </c>
      <c r="B73" t="s">
        <v>103</v>
      </c>
      <c r="C73" s="1">
        <v>44481</v>
      </c>
      <c r="D73" s="2">
        <v>9898</v>
      </c>
      <c r="E73" t="s">
        <v>163</v>
      </c>
      <c r="F73" t="s">
        <v>128</v>
      </c>
    </row>
    <row r="74" spans="1:6" x14ac:dyDescent="0.25">
      <c r="A74" t="s">
        <v>33</v>
      </c>
      <c r="B74" t="s">
        <v>103</v>
      </c>
      <c r="C74" s="1">
        <v>44706</v>
      </c>
      <c r="D74" s="2">
        <v>2877</v>
      </c>
      <c r="E74" t="s">
        <v>166</v>
      </c>
      <c r="F74" t="s">
        <v>128</v>
      </c>
    </row>
    <row r="76" spans="1:6" x14ac:dyDescent="0.25">
      <c r="A76" t="s">
        <v>35</v>
      </c>
      <c r="B76" t="s">
        <v>105</v>
      </c>
      <c r="C76" s="1">
        <v>44706</v>
      </c>
      <c r="D76" s="2">
        <v>10836</v>
      </c>
      <c r="E76" t="s">
        <v>167</v>
      </c>
      <c r="F76" t="s">
        <v>128</v>
      </c>
    </row>
    <row r="78" spans="1:6" x14ac:dyDescent="0.25">
      <c r="A78" t="s">
        <v>36</v>
      </c>
      <c r="B78" t="s">
        <v>106</v>
      </c>
      <c r="C78" s="1">
        <v>44698</v>
      </c>
      <c r="D78" s="2">
        <v>12153</v>
      </c>
      <c r="E78" t="s">
        <v>168</v>
      </c>
      <c r="F78" t="s">
        <v>128</v>
      </c>
    </row>
    <row r="79" spans="1:6" x14ac:dyDescent="0.25">
      <c r="A79" t="s">
        <v>37</v>
      </c>
      <c r="B79" t="s">
        <v>106</v>
      </c>
      <c r="C79" s="1">
        <v>44637</v>
      </c>
      <c r="D79" s="2">
        <v>7665</v>
      </c>
      <c r="E79" t="s">
        <v>148</v>
      </c>
      <c r="F79" t="s">
        <v>128</v>
      </c>
    </row>
    <row r="81" spans="1:6" x14ac:dyDescent="0.25">
      <c r="A81" t="s">
        <v>12</v>
      </c>
      <c r="B81" t="s">
        <v>107</v>
      </c>
      <c r="C81" s="1">
        <v>44707</v>
      </c>
      <c r="D81" s="2">
        <v>133120</v>
      </c>
      <c r="E81" t="s">
        <v>151</v>
      </c>
      <c r="F81" t="s">
        <v>128</v>
      </c>
    </row>
    <row r="83" spans="1:6" x14ac:dyDescent="0.25">
      <c r="A83" t="s">
        <v>13</v>
      </c>
      <c r="B83" t="s">
        <v>108</v>
      </c>
      <c r="C83" s="1">
        <v>44692</v>
      </c>
      <c r="D83" s="2">
        <v>396288</v>
      </c>
      <c r="E83" t="s">
        <v>152</v>
      </c>
      <c r="F83" t="s">
        <v>128</v>
      </c>
    </row>
    <row r="84" spans="1:6" x14ac:dyDescent="0.25">
      <c r="A84" t="s">
        <v>39</v>
      </c>
      <c r="B84" t="s">
        <v>109</v>
      </c>
      <c r="C84" s="1">
        <v>44544</v>
      </c>
      <c r="D84" s="2">
        <v>139264</v>
      </c>
      <c r="E84" t="s">
        <v>146</v>
      </c>
      <c r="F84" t="s">
        <v>128</v>
      </c>
    </row>
    <row r="85" spans="1:6" x14ac:dyDescent="0.25">
      <c r="A85" t="s">
        <v>40</v>
      </c>
      <c r="B85" t="s">
        <v>109</v>
      </c>
      <c r="C85" s="1">
        <v>44544</v>
      </c>
      <c r="D85" s="2">
        <v>36352</v>
      </c>
      <c r="E85" t="s">
        <v>146</v>
      </c>
      <c r="F85" t="s">
        <v>128</v>
      </c>
    </row>
    <row r="86" spans="1:6" x14ac:dyDescent="0.25">
      <c r="A86" t="s">
        <v>41</v>
      </c>
      <c r="B86" t="s">
        <v>109</v>
      </c>
      <c r="C86" s="1">
        <v>44539</v>
      </c>
      <c r="D86" s="2">
        <v>419840</v>
      </c>
      <c r="E86" t="s">
        <v>146</v>
      </c>
      <c r="F86" t="s">
        <v>128</v>
      </c>
    </row>
    <row r="87" spans="1:6" x14ac:dyDescent="0.25">
      <c r="A87" t="s">
        <v>42</v>
      </c>
      <c r="B87" t="s">
        <v>109</v>
      </c>
      <c r="C87" s="1">
        <v>44544</v>
      </c>
      <c r="D87" s="2">
        <v>410624</v>
      </c>
      <c r="E87" t="s">
        <v>146</v>
      </c>
      <c r="F87" t="s">
        <v>128</v>
      </c>
    </row>
    <row r="88" spans="1:6" x14ac:dyDescent="0.25">
      <c r="A88" t="s">
        <v>43</v>
      </c>
      <c r="B88" t="s">
        <v>109</v>
      </c>
      <c r="C88" s="1">
        <v>44544</v>
      </c>
      <c r="D88" s="2">
        <v>778240</v>
      </c>
      <c r="E88" t="s">
        <v>146</v>
      </c>
      <c r="F88" t="s">
        <v>128</v>
      </c>
    </row>
    <row r="89" spans="1:6" x14ac:dyDescent="0.25">
      <c r="A89" t="s">
        <v>44</v>
      </c>
      <c r="B89" t="s">
        <v>109</v>
      </c>
      <c r="C89" s="1">
        <v>44544</v>
      </c>
      <c r="D89" s="2">
        <v>800256</v>
      </c>
      <c r="E89" t="s">
        <v>146</v>
      </c>
      <c r="F89" t="s">
        <v>128</v>
      </c>
    </row>
    <row r="90" spans="1:6" x14ac:dyDescent="0.25">
      <c r="A90" t="s">
        <v>45</v>
      </c>
      <c r="B90" t="s">
        <v>109</v>
      </c>
      <c r="C90" s="1">
        <v>44544</v>
      </c>
      <c r="D90" s="2">
        <v>184832</v>
      </c>
      <c r="E90" t="s">
        <v>146</v>
      </c>
      <c r="F90" t="s">
        <v>128</v>
      </c>
    </row>
    <row r="91" spans="1:6" x14ac:dyDescent="0.25">
      <c r="A91" t="s">
        <v>46</v>
      </c>
      <c r="B91" t="s">
        <v>109</v>
      </c>
      <c r="C91" s="1">
        <v>44544</v>
      </c>
      <c r="D91" s="2">
        <v>330240</v>
      </c>
      <c r="E91" t="s">
        <v>146</v>
      </c>
      <c r="F91" t="s">
        <v>128</v>
      </c>
    </row>
    <row r="92" spans="1:6" x14ac:dyDescent="0.25">
      <c r="A92" t="s">
        <v>47</v>
      </c>
      <c r="B92" t="s">
        <v>109</v>
      </c>
      <c r="C92" s="1">
        <v>44544</v>
      </c>
      <c r="D92" s="2">
        <v>344064</v>
      </c>
      <c r="E92" t="s">
        <v>146</v>
      </c>
      <c r="F92" t="s">
        <v>128</v>
      </c>
    </row>
    <row r="93" spans="1:6" x14ac:dyDescent="0.25">
      <c r="A93" t="s">
        <v>48</v>
      </c>
      <c r="B93" t="s">
        <v>109</v>
      </c>
      <c r="C93" s="1">
        <v>44544</v>
      </c>
      <c r="D93" s="2">
        <v>877568</v>
      </c>
      <c r="E93" t="s">
        <v>146</v>
      </c>
      <c r="F93" t="s">
        <v>128</v>
      </c>
    </row>
    <row r="94" spans="1:6" x14ac:dyDescent="0.25">
      <c r="A94" t="s">
        <v>49</v>
      </c>
      <c r="B94" t="s">
        <v>109</v>
      </c>
      <c r="C94" s="1">
        <v>44544</v>
      </c>
      <c r="D94" s="2">
        <v>1422848</v>
      </c>
      <c r="E94" t="s">
        <v>146</v>
      </c>
      <c r="F94" t="s">
        <v>128</v>
      </c>
    </row>
    <row r="95" spans="1:6" x14ac:dyDescent="0.25">
      <c r="A95" t="s">
        <v>50</v>
      </c>
      <c r="B95" t="s">
        <v>109</v>
      </c>
      <c r="C95" s="1">
        <v>44544</v>
      </c>
      <c r="D95" s="2">
        <v>228352</v>
      </c>
      <c r="E95" t="s">
        <v>146</v>
      </c>
      <c r="F95" t="s">
        <v>128</v>
      </c>
    </row>
    <row r="96" spans="1:6" x14ac:dyDescent="0.25">
      <c r="A96" t="s">
        <v>51</v>
      </c>
      <c r="B96" t="s">
        <v>109</v>
      </c>
      <c r="C96" s="1">
        <v>44544</v>
      </c>
      <c r="D96" s="2">
        <v>248320</v>
      </c>
      <c r="E96" t="s">
        <v>146</v>
      </c>
      <c r="F96" t="s">
        <v>128</v>
      </c>
    </row>
    <row r="97" spans="1:6" x14ac:dyDescent="0.25">
      <c r="A97" t="s">
        <v>52</v>
      </c>
      <c r="B97" t="s">
        <v>109</v>
      </c>
      <c r="C97" s="1">
        <v>44544</v>
      </c>
      <c r="D97" s="2">
        <v>527872</v>
      </c>
      <c r="E97" t="s">
        <v>146</v>
      </c>
      <c r="F97" t="s">
        <v>128</v>
      </c>
    </row>
    <row r="98" spans="1:6" x14ac:dyDescent="0.25">
      <c r="A98" t="s">
        <v>53</v>
      </c>
      <c r="B98" t="s">
        <v>109</v>
      </c>
      <c r="C98" s="1">
        <v>44544</v>
      </c>
      <c r="D98" s="2">
        <v>464384</v>
      </c>
      <c r="E98" t="s">
        <v>146</v>
      </c>
      <c r="F98" t="s">
        <v>128</v>
      </c>
    </row>
    <row r="99" spans="1:6" x14ac:dyDescent="0.25">
      <c r="A99" t="s">
        <v>54</v>
      </c>
      <c r="B99" t="s">
        <v>109</v>
      </c>
      <c r="C99" s="1">
        <v>44544</v>
      </c>
      <c r="D99" s="2">
        <v>52224</v>
      </c>
      <c r="E99" t="s">
        <v>146</v>
      </c>
      <c r="F99" t="s">
        <v>128</v>
      </c>
    </row>
    <row r="100" spans="1:6" x14ac:dyDescent="0.25">
      <c r="A100" t="s">
        <v>55</v>
      </c>
      <c r="B100" t="s">
        <v>109</v>
      </c>
      <c r="C100" s="1">
        <v>44544</v>
      </c>
      <c r="D100" s="2">
        <v>103424</v>
      </c>
      <c r="E100" t="s">
        <v>146</v>
      </c>
      <c r="F100" t="s">
        <v>128</v>
      </c>
    </row>
    <row r="101" spans="1:6" x14ac:dyDescent="0.25">
      <c r="A101" t="s">
        <v>56</v>
      </c>
      <c r="B101" t="s">
        <v>109</v>
      </c>
      <c r="C101" s="1">
        <v>44532</v>
      </c>
      <c r="D101" s="2">
        <v>280064</v>
      </c>
      <c r="E101" t="s">
        <v>146</v>
      </c>
      <c r="F101" t="s">
        <v>128</v>
      </c>
    </row>
    <row r="102" spans="1:6" x14ac:dyDescent="0.25">
      <c r="A102" t="s">
        <v>57</v>
      </c>
      <c r="B102" t="s">
        <v>109</v>
      </c>
      <c r="C102" s="1">
        <v>44532</v>
      </c>
      <c r="D102" s="2">
        <v>403968</v>
      </c>
      <c r="E102" t="s">
        <v>146</v>
      </c>
      <c r="F102" t="s">
        <v>128</v>
      </c>
    </row>
    <row r="103" spans="1:6" x14ac:dyDescent="0.25">
      <c r="A103" t="s">
        <v>58</v>
      </c>
      <c r="B103" t="s">
        <v>109</v>
      </c>
      <c r="C103" s="1">
        <v>44532</v>
      </c>
      <c r="D103" s="2">
        <v>809984</v>
      </c>
      <c r="E103" t="s">
        <v>146</v>
      </c>
      <c r="F103" t="s">
        <v>128</v>
      </c>
    </row>
    <row r="104" spans="1:6" x14ac:dyDescent="0.25">
      <c r="A104" t="s">
        <v>59</v>
      </c>
      <c r="B104" t="s">
        <v>109</v>
      </c>
      <c r="C104" s="1">
        <v>44532</v>
      </c>
      <c r="D104" s="2">
        <v>861184</v>
      </c>
      <c r="E104" t="s">
        <v>146</v>
      </c>
      <c r="F104" t="s">
        <v>128</v>
      </c>
    </row>
    <row r="105" spans="1:6" x14ac:dyDescent="0.25">
      <c r="A105" t="s">
        <v>60</v>
      </c>
      <c r="B105" t="s">
        <v>109</v>
      </c>
      <c r="C105" s="1">
        <v>44532</v>
      </c>
      <c r="D105" s="2">
        <v>717824</v>
      </c>
      <c r="E105" t="s">
        <v>146</v>
      </c>
      <c r="F105" t="s">
        <v>128</v>
      </c>
    </row>
    <row r="106" spans="1:6" x14ac:dyDescent="0.25">
      <c r="A106" t="s">
        <v>61</v>
      </c>
      <c r="B106" t="s">
        <v>109</v>
      </c>
      <c r="C106" s="1">
        <v>44532</v>
      </c>
      <c r="D106" s="2">
        <v>915456</v>
      </c>
      <c r="E106" t="s">
        <v>146</v>
      </c>
      <c r="F106" t="s">
        <v>128</v>
      </c>
    </row>
    <row r="107" spans="1:6" x14ac:dyDescent="0.25">
      <c r="A107" t="s">
        <v>62</v>
      </c>
      <c r="B107" t="s">
        <v>109</v>
      </c>
      <c r="C107" s="1">
        <v>44532</v>
      </c>
      <c r="D107" s="2">
        <v>708096</v>
      </c>
      <c r="E107" t="s">
        <v>146</v>
      </c>
      <c r="F107" t="s">
        <v>128</v>
      </c>
    </row>
    <row r="108" spans="1:6" x14ac:dyDescent="0.25">
      <c r="A108" t="s">
        <v>63</v>
      </c>
      <c r="B108" t="s">
        <v>109</v>
      </c>
      <c r="C108" s="1">
        <v>44532</v>
      </c>
      <c r="D108" s="2">
        <v>187904</v>
      </c>
      <c r="E108" t="s">
        <v>146</v>
      </c>
      <c r="F108" t="s">
        <v>128</v>
      </c>
    </row>
    <row r="109" spans="1:6" x14ac:dyDescent="0.25">
      <c r="A109" t="s">
        <v>64</v>
      </c>
      <c r="B109" t="s">
        <v>109</v>
      </c>
      <c r="C109" s="1">
        <v>44532</v>
      </c>
      <c r="D109" s="2">
        <v>168448</v>
      </c>
      <c r="E109" t="s">
        <v>146</v>
      </c>
      <c r="F109" t="s">
        <v>128</v>
      </c>
    </row>
    <row r="110" spans="1:6" x14ac:dyDescent="0.25">
      <c r="A110" t="s">
        <v>65</v>
      </c>
      <c r="B110" t="s">
        <v>109</v>
      </c>
      <c r="C110" s="1">
        <v>44532</v>
      </c>
      <c r="D110" s="2">
        <v>189952</v>
      </c>
      <c r="E110" t="s">
        <v>146</v>
      </c>
      <c r="F110" t="s">
        <v>128</v>
      </c>
    </row>
    <row r="111" spans="1:6" x14ac:dyDescent="0.25">
      <c r="A111" t="s">
        <v>66</v>
      </c>
      <c r="B111" t="s">
        <v>109</v>
      </c>
      <c r="C111" s="1">
        <v>44532</v>
      </c>
      <c r="D111" s="2">
        <v>252416</v>
      </c>
      <c r="E111" t="s">
        <v>146</v>
      </c>
      <c r="F111" t="s">
        <v>128</v>
      </c>
    </row>
    <row r="112" spans="1:6" x14ac:dyDescent="0.25">
      <c r="A112" t="s">
        <v>67</v>
      </c>
      <c r="B112" t="s">
        <v>109</v>
      </c>
      <c r="C112" s="1">
        <v>44532</v>
      </c>
      <c r="D112" s="2">
        <v>304640</v>
      </c>
      <c r="E112" t="s">
        <v>146</v>
      </c>
      <c r="F112" t="s">
        <v>128</v>
      </c>
    </row>
    <row r="113" spans="1:6" x14ac:dyDescent="0.25">
      <c r="A113" t="s">
        <v>68</v>
      </c>
      <c r="B113" t="s">
        <v>109</v>
      </c>
      <c r="C113" s="1">
        <v>44532</v>
      </c>
      <c r="D113" s="2">
        <v>454144</v>
      </c>
      <c r="E113" t="s">
        <v>146</v>
      </c>
      <c r="F113" t="s">
        <v>128</v>
      </c>
    </row>
    <row r="114" spans="1:6" x14ac:dyDescent="0.25">
      <c r="A114" t="s">
        <v>69</v>
      </c>
      <c r="B114" t="s">
        <v>109</v>
      </c>
      <c r="C114" s="1">
        <v>44532</v>
      </c>
      <c r="D114" s="2">
        <v>703488</v>
      </c>
      <c r="E114" t="s">
        <v>146</v>
      </c>
      <c r="F114" t="s">
        <v>128</v>
      </c>
    </row>
    <row r="115" spans="1:6" x14ac:dyDescent="0.25">
      <c r="A115" t="s">
        <v>70</v>
      </c>
      <c r="B115" t="s">
        <v>109</v>
      </c>
      <c r="C115" s="1">
        <v>44532</v>
      </c>
      <c r="D115" s="2">
        <v>579584</v>
      </c>
      <c r="E115" t="s">
        <v>146</v>
      </c>
      <c r="F115" t="s">
        <v>128</v>
      </c>
    </row>
    <row r="116" spans="1:6" x14ac:dyDescent="0.25">
      <c r="A116" t="s">
        <v>71</v>
      </c>
      <c r="B116" t="s">
        <v>109</v>
      </c>
      <c r="C116" s="1">
        <v>44531</v>
      </c>
      <c r="D116" s="2">
        <v>253952</v>
      </c>
      <c r="E116" t="s">
        <v>146</v>
      </c>
      <c r="F116" t="s">
        <v>128</v>
      </c>
    </row>
    <row r="117" spans="1:6" x14ac:dyDescent="0.25">
      <c r="A117" t="s">
        <v>72</v>
      </c>
      <c r="B117" t="s">
        <v>109</v>
      </c>
      <c r="C117" s="1">
        <v>44531</v>
      </c>
      <c r="D117" s="2">
        <v>175104</v>
      </c>
      <c r="E117" t="s">
        <v>146</v>
      </c>
      <c r="F117" t="s">
        <v>128</v>
      </c>
    </row>
    <row r="118" spans="1:6" x14ac:dyDescent="0.25">
      <c r="A118" t="s">
        <v>73</v>
      </c>
      <c r="B118" t="s">
        <v>109</v>
      </c>
      <c r="C118" s="1">
        <v>44531</v>
      </c>
      <c r="D118" s="2">
        <v>178176</v>
      </c>
      <c r="E118" t="s">
        <v>146</v>
      </c>
      <c r="F118" t="s">
        <v>128</v>
      </c>
    </row>
    <row r="119" spans="1:6" x14ac:dyDescent="0.25">
      <c r="A119" t="s">
        <v>74</v>
      </c>
      <c r="B119" t="s">
        <v>109</v>
      </c>
      <c r="C119" s="1">
        <v>44531</v>
      </c>
      <c r="D119" s="2">
        <v>278528</v>
      </c>
      <c r="E119" t="s">
        <v>146</v>
      </c>
      <c r="F119" t="s">
        <v>128</v>
      </c>
    </row>
    <row r="120" spans="1:6" x14ac:dyDescent="0.25">
      <c r="A120" t="s">
        <v>75</v>
      </c>
      <c r="B120" t="s">
        <v>109</v>
      </c>
      <c r="C120" s="1">
        <v>44531</v>
      </c>
      <c r="D120" s="2">
        <v>148992</v>
      </c>
      <c r="E120" t="s">
        <v>146</v>
      </c>
      <c r="F120" t="s">
        <v>128</v>
      </c>
    </row>
    <row r="121" spans="1:6" x14ac:dyDescent="0.25">
      <c r="A121" t="s">
        <v>76</v>
      </c>
      <c r="B121" t="s">
        <v>109</v>
      </c>
      <c r="C121" s="1">
        <v>44531</v>
      </c>
      <c r="D121" s="2">
        <v>622080</v>
      </c>
      <c r="E121" t="s">
        <v>146</v>
      </c>
      <c r="F121" t="s">
        <v>128</v>
      </c>
    </row>
    <row r="122" spans="1:6" x14ac:dyDescent="0.25">
      <c r="A122" t="s">
        <v>77</v>
      </c>
      <c r="B122" t="s">
        <v>109</v>
      </c>
      <c r="C122" s="1">
        <v>44531</v>
      </c>
      <c r="D122" s="2">
        <v>719360</v>
      </c>
      <c r="E122" t="s">
        <v>146</v>
      </c>
      <c r="F122" t="s">
        <v>128</v>
      </c>
    </row>
    <row r="123" spans="1:6" x14ac:dyDescent="0.25">
      <c r="A123" t="s">
        <v>78</v>
      </c>
      <c r="B123" t="s">
        <v>109</v>
      </c>
      <c r="C123" s="1">
        <v>44531</v>
      </c>
      <c r="D123" s="2">
        <v>879104</v>
      </c>
      <c r="E123" t="s">
        <v>146</v>
      </c>
      <c r="F123" t="s">
        <v>128</v>
      </c>
    </row>
    <row r="124" spans="1:6" x14ac:dyDescent="0.25">
      <c r="A124" t="s">
        <v>79</v>
      </c>
      <c r="B124" t="s">
        <v>109</v>
      </c>
      <c r="C124" s="1">
        <v>44531</v>
      </c>
      <c r="D124" s="2">
        <v>1213952</v>
      </c>
      <c r="E124" t="s">
        <v>146</v>
      </c>
      <c r="F124" t="s">
        <v>128</v>
      </c>
    </row>
    <row r="125" spans="1:6" x14ac:dyDescent="0.25">
      <c r="A125" t="s">
        <v>80</v>
      </c>
      <c r="B125" t="s">
        <v>109</v>
      </c>
      <c r="C125" s="1">
        <v>44531</v>
      </c>
      <c r="D125" s="2">
        <v>432640</v>
      </c>
      <c r="E125" t="s">
        <v>146</v>
      </c>
      <c r="F125" t="s">
        <v>128</v>
      </c>
    </row>
    <row r="127" spans="1:6" x14ac:dyDescent="0.25">
      <c r="A127" t="s">
        <v>81</v>
      </c>
      <c r="B127" t="s">
        <v>110</v>
      </c>
      <c r="C127" s="1">
        <v>44593</v>
      </c>
      <c r="D127" s="2">
        <v>28025</v>
      </c>
      <c r="E127" t="s">
        <v>171</v>
      </c>
      <c r="F127" t="s">
        <v>128</v>
      </c>
    </row>
    <row r="128" spans="1:6" x14ac:dyDescent="0.25">
      <c r="A128" t="s">
        <v>82</v>
      </c>
      <c r="B128" t="s">
        <v>110</v>
      </c>
      <c r="C128" s="1">
        <v>44593</v>
      </c>
      <c r="D128" s="2">
        <v>642560</v>
      </c>
      <c r="E128" t="s">
        <v>170</v>
      </c>
      <c r="F128" t="s">
        <v>128</v>
      </c>
    </row>
    <row r="130" spans="1:6" x14ac:dyDescent="0.25">
      <c r="A130" t="s">
        <v>35</v>
      </c>
      <c r="B130" t="s">
        <v>111</v>
      </c>
      <c r="C130" s="1">
        <v>44698</v>
      </c>
      <c r="D130" s="2">
        <v>9725</v>
      </c>
      <c r="E130" t="s">
        <v>167</v>
      </c>
      <c r="F130" t="s">
        <v>128</v>
      </c>
    </row>
    <row r="131" spans="1:6" x14ac:dyDescent="0.25">
      <c r="A131" t="s">
        <v>22</v>
      </c>
      <c r="B131" t="s">
        <v>111</v>
      </c>
      <c r="C131" s="1">
        <v>44706</v>
      </c>
      <c r="D131" s="2">
        <v>17953</v>
      </c>
      <c r="E131" t="s">
        <v>160</v>
      </c>
      <c r="F131" t="s">
        <v>128</v>
      </c>
    </row>
    <row r="133" spans="1:6" x14ac:dyDescent="0.25">
      <c r="A133" t="s">
        <v>16</v>
      </c>
      <c r="B133" t="s">
        <v>112</v>
      </c>
      <c r="C133" s="1">
        <v>44650</v>
      </c>
      <c r="D133" s="2">
        <v>107008</v>
      </c>
      <c r="E133" t="s">
        <v>156</v>
      </c>
      <c r="F133" t="s">
        <v>128</v>
      </c>
    </row>
    <row r="135" spans="1:6" x14ac:dyDescent="0.25">
      <c r="A135" t="s">
        <v>17</v>
      </c>
      <c r="B135" t="s">
        <v>114</v>
      </c>
      <c r="C135" s="1">
        <v>44650</v>
      </c>
      <c r="D135" s="2">
        <v>77312</v>
      </c>
      <c r="E135" t="s">
        <v>157</v>
      </c>
      <c r="F135" t="s">
        <v>128</v>
      </c>
    </row>
    <row r="137" spans="1:6" x14ac:dyDescent="0.25">
      <c r="A137" t="s">
        <v>19</v>
      </c>
      <c r="B137" t="s">
        <v>115</v>
      </c>
      <c r="C137" s="1">
        <v>44666</v>
      </c>
      <c r="D137" s="2">
        <v>617472</v>
      </c>
      <c r="E137" t="s">
        <v>158</v>
      </c>
      <c r="F137" t="s">
        <v>128</v>
      </c>
    </row>
    <row r="138" spans="1:6" x14ac:dyDescent="0.25">
      <c r="A138" t="s">
        <v>83</v>
      </c>
      <c r="B138" t="s">
        <v>115</v>
      </c>
      <c r="C138" s="1">
        <v>44707</v>
      </c>
      <c r="D138" s="2">
        <v>234496</v>
      </c>
      <c r="E138" t="s">
        <v>172</v>
      </c>
      <c r="F138" t="s">
        <v>128</v>
      </c>
    </row>
    <row r="140" spans="1:6" x14ac:dyDescent="0.25">
      <c r="A140" t="s">
        <v>84</v>
      </c>
      <c r="B140" t="s">
        <v>116</v>
      </c>
      <c r="C140" s="1">
        <v>44707</v>
      </c>
      <c r="D140" s="2">
        <v>58368</v>
      </c>
      <c r="E140" t="s">
        <v>159</v>
      </c>
      <c r="F140" t="s">
        <v>128</v>
      </c>
    </row>
    <row r="142" spans="1:6" x14ac:dyDescent="0.25">
      <c r="A142" t="s">
        <v>141</v>
      </c>
      <c r="B142" t="s">
        <v>117</v>
      </c>
      <c r="C142" s="1">
        <v>44707</v>
      </c>
      <c r="D142" s="2">
        <v>3910211</v>
      </c>
      <c r="E142" t="s">
        <v>173</v>
      </c>
      <c r="F142" t="s">
        <v>128</v>
      </c>
    </row>
    <row r="144" spans="1:6" x14ac:dyDescent="0.25">
      <c r="A144" t="s">
        <v>23</v>
      </c>
      <c r="B144" t="s">
        <v>118</v>
      </c>
      <c r="C144" s="1">
        <v>44698</v>
      </c>
      <c r="D144">
        <v>583</v>
      </c>
      <c r="E144" t="s">
        <v>143</v>
      </c>
      <c r="F144" t="s">
        <v>128</v>
      </c>
    </row>
    <row r="145" spans="1:6" x14ac:dyDescent="0.25">
      <c r="A145" t="s">
        <v>85</v>
      </c>
      <c r="B145" t="s">
        <v>118</v>
      </c>
      <c r="C145" s="1">
        <v>44698</v>
      </c>
      <c r="D145" s="2">
        <v>2870</v>
      </c>
      <c r="E145" t="s">
        <v>174</v>
      </c>
      <c r="F145" t="s">
        <v>128</v>
      </c>
    </row>
    <row r="146" spans="1:6" x14ac:dyDescent="0.25">
      <c r="A146" t="s">
        <v>24</v>
      </c>
      <c r="B146" t="s">
        <v>118</v>
      </c>
      <c r="C146" s="1">
        <v>44706</v>
      </c>
      <c r="D146" s="2">
        <v>16330</v>
      </c>
      <c r="E146" t="s">
        <v>162</v>
      </c>
      <c r="F146" t="s">
        <v>128</v>
      </c>
    </row>
    <row r="147" spans="1:6" x14ac:dyDescent="0.25">
      <c r="A147" t="s">
        <v>25</v>
      </c>
      <c r="B147" t="s">
        <v>118</v>
      </c>
      <c r="C147" s="1">
        <v>44706</v>
      </c>
      <c r="D147" s="2">
        <v>6623</v>
      </c>
      <c r="E147" t="s">
        <v>161</v>
      </c>
      <c r="F147" t="s">
        <v>128</v>
      </c>
    </row>
    <row r="148" spans="1:6" x14ac:dyDescent="0.25">
      <c r="A148" t="s">
        <v>26</v>
      </c>
      <c r="B148" t="s">
        <v>118</v>
      </c>
      <c r="C148" s="1">
        <v>44706</v>
      </c>
      <c r="D148" s="2">
        <v>17995</v>
      </c>
      <c r="E148" t="s">
        <v>175</v>
      </c>
      <c r="F148" t="s">
        <v>128</v>
      </c>
    </row>
    <row r="149" spans="1:6" x14ac:dyDescent="0.25">
      <c r="A149" t="s">
        <v>27</v>
      </c>
      <c r="B149" t="s">
        <v>118</v>
      </c>
      <c r="C149" s="1">
        <v>44706</v>
      </c>
      <c r="D149" s="2">
        <v>10442</v>
      </c>
      <c r="E149" t="s">
        <v>161</v>
      </c>
      <c r="F149" t="s">
        <v>128</v>
      </c>
    </row>
    <row r="150" spans="1:6" x14ac:dyDescent="0.25">
      <c r="A150" t="s">
        <v>29</v>
      </c>
      <c r="B150" t="s">
        <v>118</v>
      </c>
      <c r="C150" s="1">
        <v>44706</v>
      </c>
      <c r="D150" s="2">
        <v>2956</v>
      </c>
      <c r="E150" t="s">
        <v>165</v>
      </c>
      <c r="F150" t="s">
        <v>128</v>
      </c>
    </row>
    <row r="151" spans="1:6" x14ac:dyDescent="0.25">
      <c r="A151" t="s">
        <v>30</v>
      </c>
      <c r="B151" t="s">
        <v>118</v>
      </c>
      <c r="C151" s="1">
        <v>44706</v>
      </c>
      <c r="D151" s="2">
        <v>6494</v>
      </c>
      <c r="E151" t="s">
        <v>165</v>
      </c>
      <c r="F151" t="s">
        <v>128</v>
      </c>
    </row>
    <row r="152" spans="1:6" x14ac:dyDescent="0.25">
      <c r="A152" t="s">
        <v>31</v>
      </c>
      <c r="B152" t="s">
        <v>118</v>
      </c>
      <c r="C152" s="1">
        <v>44698</v>
      </c>
      <c r="D152" s="2">
        <v>6626</v>
      </c>
      <c r="E152" t="s">
        <v>163</v>
      </c>
      <c r="F152" t="s">
        <v>128</v>
      </c>
    </row>
    <row r="153" spans="1:6" x14ac:dyDescent="0.25">
      <c r="A153" t="s">
        <v>32</v>
      </c>
      <c r="B153" t="s">
        <v>118</v>
      </c>
      <c r="C153" s="1">
        <v>44698</v>
      </c>
      <c r="D153" s="2">
        <v>10620</v>
      </c>
      <c r="E153" t="s">
        <v>163</v>
      </c>
      <c r="F153" t="s">
        <v>128</v>
      </c>
    </row>
    <row r="154" spans="1:6" x14ac:dyDescent="0.25">
      <c r="A154" t="s">
        <v>33</v>
      </c>
      <c r="B154" t="s">
        <v>118</v>
      </c>
      <c r="C154" s="1">
        <v>44706</v>
      </c>
      <c r="D154" s="2">
        <v>2938</v>
      </c>
      <c r="E154" t="s">
        <v>166</v>
      </c>
      <c r="F154" t="s">
        <v>128</v>
      </c>
    </row>
  </sheetData>
  <autoFilter ref="A1:F154" xr:uid="{00000000-0009-0000-0000-000006000000}"/>
  <phoneticPr fontId="18" type="noConversion"/>
  <pageMargins left="0.7" right="0.7" top="0.75" bottom="0.75" header="0.3" footer="0.3"/>
  <pageSetup orientation="portrait"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9D66A-425C-4607-B52A-DF19EA7D1370}">
  <dimension ref="A1:F146"/>
  <sheetViews>
    <sheetView workbookViewId="0">
      <pane ySplit="1" topLeftCell="A93" activePane="bottomLeft" state="frozen"/>
      <selection pane="bottomLeft"/>
    </sheetView>
  </sheetViews>
  <sheetFormatPr defaultRowHeight="15" x14ac:dyDescent="0.25"/>
  <cols>
    <col min="1" max="1" width="29.85546875" bestFit="1" customWidth="1"/>
    <col min="2" max="2" width="57.5703125" bestFit="1" customWidth="1"/>
    <col min="3" max="3" width="9.5703125" bestFit="1" customWidth="1"/>
    <col min="4" max="4" width="8.85546875" bestFit="1" customWidth="1"/>
    <col min="5" max="5" width="52.42578125" bestFit="1" customWidth="1"/>
    <col min="6" max="6" width="7.85546875" bestFit="1" customWidth="1"/>
  </cols>
  <sheetData>
    <row r="1" spans="1:6" s="3" customFormat="1" x14ac:dyDescent="0.25">
      <c r="A1" s="3" t="s">
        <v>119</v>
      </c>
      <c r="B1" s="3" t="s">
        <v>120</v>
      </c>
      <c r="C1" s="3" t="s">
        <v>121</v>
      </c>
      <c r="D1" s="3" t="s">
        <v>122</v>
      </c>
      <c r="E1" s="3" t="s">
        <v>123</v>
      </c>
      <c r="F1" s="3" t="s">
        <v>124</v>
      </c>
    </row>
    <row r="2" spans="1:6" s="3" customFormat="1" x14ac:dyDescent="0.25">
      <c r="A2" s="11" t="s">
        <v>130</v>
      </c>
      <c r="B2" s="34" t="s">
        <v>832</v>
      </c>
      <c r="C2" s="34"/>
      <c r="D2" s="34"/>
      <c r="E2" s="34"/>
      <c r="F2" s="34"/>
    </row>
    <row r="3" spans="1:6" x14ac:dyDescent="0.25">
      <c r="A3" s="2" t="s">
        <v>825</v>
      </c>
      <c r="B3" t="s">
        <v>956</v>
      </c>
      <c r="C3" s="1" t="s">
        <v>830</v>
      </c>
      <c r="D3" s="1" t="s">
        <v>830</v>
      </c>
      <c r="E3" t="s">
        <v>831</v>
      </c>
      <c r="F3" t="s">
        <v>132</v>
      </c>
    </row>
    <row r="4" spans="1:6" x14ac:dyDescent="0.25">
      <c r="A4" s="2" t="s">
        <v>794</v>
      </c>
      <c r="B4" t="s">
        <v>956</v>
      </c>
      <c r="C4" s="1" t="s">
        <v>830</v>
      </c>
      <c r="D4" s="1" t="s">
        <v>830</v>
      </c>
      <c r="E4" t="s">
        <v>831</v>
      </c>
      <c r="F4" t="s">
        <v>132</v>
      </c>
    </row>
    <row r="5" spans="1:6" x14ac:dyDescent="0.25">
      <c r="A5" s="2" t="s">
        <v>826</v>
      </c>
      <c r="B5" t="s">
        <v>956</v>
      </c>
      <c r="C5" s="1" t="s">
        <v>830</v>
      </c>
      <c r="D5" s="1" t="s">
        <v>830</v>
      </c>
      <c r="E5" t="s">
        <v>831</v>
      </c>
      <c r="F5" t="s">
        <v>132</v>
      </c>
    </row>
    <row r="6" spans="1:6" x14ac:dyDescent="0.25">
      <c r="A6" s="2" t="s">
        <v>795</v>
      </c>
      <c r="B6" t="s">
        <v>956</v>
      </c>
      <c r="C6" s="1" t="s">
        <v>830</v>
      </c>
      <c r="D6" s="1" t="s">
        <v>830</v>
      </c>
      <c r="E6" t="s">
        <v>831</v>
      </c>
      <c r="F6" t="s">
        <v>132</v>
      </c>
    </row>
    <row r="7" spans="1:6" x14ac:dyDescent="0.25">
      <c r="A7" s="2" t="s">
        <v>796</v>
      </c>
      <c r="B7" t="s">
        <v>956</v>
      </c>
      <c r="C7" s="1" t="s">
        <v>830</v>
      </c>
      <c r="D7" s="1" t="s">
        <v>830</v>
      </c>
      <c r="E7" t="s">
        <v>831</v>
      </c>
      <c r="F7" t="s">
        <v>132</v>
      </c>
    </row>
    <row r="8" spans="1:6" x14ac:dyDescent="0.25">
      <c r="A8" s="2" t="s">
        <v>827</v>
      </c>
      <c r="B8" t="s">
        <v>956</v>
      </c>
      <c r="C8" s="1" t="s">
        <v>830</v>
      </c>
      <c r="D8" s="1" t="s">
        <v>830</v>
      </c>
      <c r="E8" t="s">
        <v>831</v>
      </c>
      <c r="F8" t="s">
        <v>132</v>
      </c>
    </row>
    <row r="9" spans="1:6" x14ac:dyDescent="0.25">
      <c r="A9" s="2" t="s">
        <v>797</v>
      </c>
      <c r="B9" t="s">
        <v>956</v>
      </c>
      <c r="C9" s="1" t="s">
        <v>830</v>
      </c>
      <c r="D9" s="1" t="s">
        <v>830</v>
      </c>
      <c r="E9" t="s">
        <v>831</v>
      </c>
      <c r="F9" t="s">
        <v>132</v>
      </c>
    </row>
    <row r="10" spans="1:6" x14ac:dyDescent="0.25">
      <c r="A10" s="2" t="s">
        <v>798</v>
      </c>
      <c r="B10" t="s">
        <v>956</v>
      </c>
      <c r="C10" s="1" t="s">
        <v>830</v>
      </c>
      <c r="D10" s="1" t="s">
        <v>830</v>
      </c>
      <c r="E10" t="s">
        <v>831</v>
      </c>
      <c r="F10" t="s">
        <v>132</v>
      </c>
    </row>
    <row r="11" spans="1:6" x14ac:dyDescent="0.25">
      <c r="A11" t="s">
        <v>799</v>
      </c>
      <c r="B11" t="s">
        <v>956</v>
      </c>
      <c r="C11" s="1" t="s">
        <v>830</v>
      </c>
      <c r="D11" s="1" t="s">
        <v>830</v>
      </c>
      <c r="E11" t="s">
        <v>831</v>
      </c>
      <c r="F11" t="s">
        <v>132</v>
      </c>
    </row>
    <row r="12" spans="1:6" x14ac:dyDescent="0.25">
      <c r="A12" s="2" t="s">
        <v>828</v>
      </c>
      <c r="B12" t="s">
        <v>956</v>
      </c>
      <c r="C12" s="1" t="s">
        <v>830</v>
      </c>
      <c r="D12" s="1" t="s">
        <v>830</v>
      </c>
      <c r="E12" t="s">
        <v>831</v>
      </c>
      <c r="F12" t="s">
        <v>132</v>
      </c>
    </row>
    <row r="13" spans="1:6" x14ac:dyDescent="0.25">
      <c r="A13" s="2" t="s">
        <v>800</v>
      </c>
      <c r="B13" t="s">
        <v>956</v>
      </c>
      <c r="C13" s="1" t="s">
        <v>830</v>
      </c>
      <c r="D13" s="1" t="s">
        <v>830</v>
      </c>
      <c r="E13" t="s">
        <v>831</v>
      </c>
      <c r="F13" t="s">
        <v>132</v>
      </c>
    </row>
    <row r="14" spans="1:6" x14ac:dyDescent="0.25">
      <c r="A14" s="2" t="s">
        <v>801</v>
      </c>
      <c r="B14" t="s">
        <v>956</v>
      </c>
      <c r="C14" s="1" t="s">
        <v>830</v>
      </c>
      <c r="D14" s="1" t="s">
        <v>830</v>
      </c>
      <c r="E14" t="s">
        <v>831</v>
      </c>
      <c r="F14" t="s">
        <v>132</v>
      </c>
    </row>
    <row r="15" spans="1:6" x14ac:dyDescent="0.25">
      <c r="A15" s="2" t="s">
        <v>829</v>
      </c>
      <c r="B15" t="s">
        <v>956</v>
      </c>
      <c r="C15" s="1" t="s">
        <v>830</v>
      </c>
      <c r="D15" s="1" t="s">
        <v>830</v>
      </c>
      <c r="E15" t="s">
        <v>831</v>
      </c>
      <c r="F15" t="s">
        <v>132</v>
      </c>
    </row>
    <row r="17" spans="1:6" x14ac:dyDescent="0.25">
      <c r="A17" s="5" t="s">
        <v>125</v>
      </c>
      <c r="B17" s="6"/>
      <c r="C17" s="6"/>
      <c r="D17" s="6"/>
      <c r="E17" s="7"/>
      <c r="F17" s="7"/>
    </row>
    <row r="18" spans="1:6" x14ac:dyDescent="0.25">
      <c r="A18" t="s">
        <v>883</v>
      </c>
      <c r="B18" t="s">
        <v>957</v>
      </c>
      <c r="C18" s="1">
        <v>45072</v>
      </c>
      <c r="D18" s="2">
        <v>68043</v>
      </c>
      <c r="E18" t="s">
        <v>884</v>
      </c>
      <c r="F18" t="s">
        <v>127</v>
      </c>
    </row>
    <row r="19" spans="1:6" x14ac:dyDescent="0.25">
      <c r="A19" s="32"/>
      <c r="B19" s="32"/>
      <c r="C19" s="32"/>
      <c r="D19" s="32"/>
      <c r="E19" s="32"/>
      <c r="F19" s="32"/>
    </row>
    <row r="20" spans="1:6" x14ac:dyDescent="0.25">
      <c r="A20" t="s">
        <v>833</v>
      </c>
      <c r="B20" t="s">
        <v>958</v>
      </c>
      <c r="C20" s="1">
        <v>45070</v>
      </c>
      <c r="D20" s="2">
        <v>7482</v>
      </c>
      <c r="E20" t="s">
        <v>834</v>
      </c>
      <c r="F20" t="s">
        <v>127</v>
      </c>
    </row>
    <row r="21" spans="1:6" x14ac:dyDescent="0.25">
      <c r="A21" s="32"/>
      <c r="B21" s="32"/>
      <c r="C21" s="32"/>
      <c r="D21" s="32"/>
      <c r="E21" s="32"/>
      <c r="F21" s="32"/>
    </row>
    <row r="22" spans="1:6" ht="45.95" customHeight="1" x14ac:dyDescent="0.25">
      <c r="A22" s="30" t="s">
        <v>850</v>
      </c>
      <c r="B22" s="35" t="s">
        <v>851</v>
      </c>
      <c r="C22" s="35"/>
      <c r="D22" s="35"/>
      <c r="E22" s="35"/>
      <c r="F22" s="36"/>
    </row>
    <row r="23" spans="1:6" x14ac:dyDescent="0.25">
      <c r="A23" t="s">
        <v>793</v>
      </c>
      <c r="B23" t="s">
        <v>959</v>
      </c>
      <c r="C23" s="1">
        <v>45058</v>
      </c>
      <c r="D23" s="2">
        <v>5912</v>
      </c>
      <c r="E23" t="s">
        <v>838</v>
      </c>
      <c r="F23" t="s">
        <v>127</v>
      </c>
    </row>
    <row r="24" spans="1:6" x14ac:dyDescent="0.25">
      <c r="A24" t="s">
        <v>794</v>
      </c>
      <c r="B24" t="s">
        <v>959</v>
      </c>
      <c r="C24" s="1">
        <v>45058</v>
      </c>
      <c r="D24" s="2">
        <v>625696</v>
      </c>
      <c r="E24" t="s">
        <v>838</v>
      </c>
      <c r="F24" t="s">
        <v>127</v>
      </c>
    </row>
    <row r="25" spans="1:6" x14ac:dyDescent="0.25">
      <c r="A25" t="s">
        <v>795</v>
      </c>
      <c r="B25" t="s">
        <v>959</v>
      </c>
      <c r="C25" s="1">
        <v>45058</v>
      </c>
      <c r="D25" s="2">
        <v>244076</v>
      </c>
      <c r="E25" t="s">
        <v>838</v>
      </c>
      <c r="F25" t="s">
        <v>127</v>
      </c>
    </row>
    <row r="26" spans="1:6" x14ac:dyDescent="0.25">
      <c r="A26" t="s">
        <v>796</v>
      </c>
      <c r="B26" t="s">
        <v>959</v>
      </c>
      <c r="C26" s="1">
        <v>45058</v>
      </c>
      <c r="D26" s="2">
        <v>245732</v>
      </c>
      <c r="E26" t="s">
        <v>838</v>
      </c>
      <c r="F26" t="s">
        <v>127</v>
      </c>
    </row>
    <row r="27" spans="1:6" x14ac:dyDescent="0.25">
      <c r="A27" t="s">
        <v>797</v>
      </c>
      <c r="B27" t="s">
        <v>959</v>
      </c>
      <c r="C27" s="1">
        <v>45058</v>
      </c>
      <c r="D27" s="2">
        <v>616792</v>
      </c>
      <c r="E27" t="s">
        <v>838</v>
      </c>
      <c r="F27" t="s">
        <v>127</v>
      </c>
    </row>
    <row r="28" spans="1:6" x14ac:dyDescent="0.25">
      <c r="A28" t="s">
        <v>798</v>
      </c>
      <c r="B28" t="s">
        <v>959</v>
      </c>
      <c r="C28" s="1">
        <v>45058</v>
      </c>
      <c r="D28" s="2">
        <v>730512</v>
      </c>
      <c r="E28" t="s">
        <v>838</v>
      </c>
      <c r="F28" t="s">
        <v>127</v>
      </c>
    </row>
    <row r="29" spans="1:6" x14ac:dyDescent="0.25">
      <c r="A29" t="s">
        <v>799</v>
      </c>
      <c r="B29" t="s">
        <v>959</v>
      </c>
      <c r="C29" s="1">
        <v>45058</v>
      </c>
      <c r="D29" s="2">
        <v>679932</v>
      </c>
      <c r="E29" t="s">
        <v>838</v>
      </c>
      <c r="F29" t="s">
        <v>127</v>
      </c>
    </row>
    <row r="30" spans="1:6" x14ac:dyDescent="0.25">
      <c r="A30" t="s">
        <v>800</v>
      </c>
      <c r="B30" t="s">
        <v>959</v>
      </c>
      <c r="C30" s="1">
        <v>45058</v>
      </c>
      <c r="D30" s="2">
        <v>327380</v>
      </c>
      <c r="E30" t="s">
        <v>838</v>
      </c>
      <c r="F30" t="s">
        <v>127</v>
      </c>
    </row>
    <row r="31" spans="1:6" x14ac:dyDescent="0.25">
      <c r="A31" t="s">
        <v>801</v>
      </c>
      <c r="B31" t="s">
        <v>959</v>
      </c>
      <c r="C31" s="1">
        <v>45058</v>
      </c>
      <c r="D31" s="2">
        <v>322648</v>
      </c>
      <c r="E31" t="s">
        <v>838</v>
      </c>
      <c r="F31" t="s">
        <v>127</v>
      </c>
    </row>
    <row r="32" spans="1:6" x14ac:dyDescent="0.25">
      <c r="A32" t="s">
        <v>802</v>
      </c>
      <c r="B32" t="s">
        <v>959</v>
      </c>
      <c r="C32" s="1">
        <v>45058</v>
      </c>
      <c r="D32" s="2">
        <v>1281</v>
      </c>
      <c r="E32" t="s">
        <v>838</v>
      </c>
      <c r="F32" t="s">
        <v>127</v>
      </c>
    </row>
    <row r="33" spans="1:6" x14ac:dyDescent="0.25">
      <c r="A33" t="s">
        <v>803</v>
      </c>
      <c r="B33" t="s">
        <v>959</v>
      </c>
      <c r="C33" s="1">
        <v>45058</v>
      </c>
      <c r="D33">
        <v>309</v>
      </c>
      <c r="E33" t="s">
        <v>838</v>
      </c>
      <c r="F33" t="s">
        <v>127</v>
      </c>
    </row>
    <row r="34" spans="1:6" x14ac:dyDescent="0.25">
      <c r="A34" t="s">
        <v>804</v>
      </c>
      <c r="B34" t="s">
        <v>959</v>
      </c>
      <c r="C34" s="1">
        <v>45058</v>
      </c>
      <c r="D34" s="2">
        <v>27188</v>
      </c>
      <c r="E34" t="s">
        <v>838</v>
      </c>
      <c r="F34" t="s">
        <v>127</v>
      </c>
    </row>
    <row r="35" spans="1:6" x14ac:dyDescent="0.25">
      <c r="A35" t="s">
        <v>805</v>
      </c>
      <c r="B35" t="s">
        <v>959</v>
      </c>
      <c r="C35" s="1">
        <v>45058</v>
      </c>
      <c r="D35" s="2">
        <v>28948</v>
      </c>
      <c r="E35" t="s">
        <v>838</v>
      </c>
      <c r="F35" t="s">
        <v>127</v>
      </c>
    </row>
    <row r="36" spans="1:6" x14ac:dyDescent="0.25">
      <c r="A36" t="s">
        <v>806</v>
      </c>
      <c r="B36" t="s">
        <v>959</v>
      </c>
      <c r="C36" s="1">
        <v>45058</v>
      </c>
      <c r="D36" s="2">
        <v>30260</v>
      </c>
      <c r="E36" t="s">
        <v>838</v>
      </c>
      <c r="F36" t="s">
        <v>127</v>
      </c>
    </row>
    <row r="37" spans="1:6" x14ac:dyDescent="0.25">
      <c r="A37" t="s">
        <v>807</v>
      </c>
      <c r="B37" t="s">
        <v>959</v>
      </c>
      <c r="C37" s="1">
        <v>45058</v>
      </c>
      <c r="D37" s="2">
        <v>26632</v>
      </c>
      <c r="E37" t="s">
        <v>838</v>
      </c>
      <c r="F37" t="s">
        <v>127</v>
      </c>
    </row>
    <row r="38" spans="1:6" x14ac:dyDescent="0.25">
      <c r="A38" t="s">
        <v>808</v>
      </c>
      <c r="B38" t="s">
        <v>959</v>
      </c>
      <c r="C38" s="1">
        <v>45058</v>
      </c>
      <c r="D38" s="2">
        <v>29884</v>
      </c>
      <c r="E38" t="s">
        <v>838</v>
      </c>
      <c r="F38" t="s">
        <v>127</v>
      </c>
    </row>
    <row r="39" spans="1:6" x14ac:dyDescent="0.25">
      <c r="A39" t="s">
        <v>809</v>
      </c>
      <c r="B39" t="s">
        <v>959</v>
      </c>
      <c r="C39" s="1">
        <v>45058</v>
      </c>
      <c r="D39" s="2">
        <v>29540</v>
      </c>
      <c r="E39" t="s">
        <v>838</v>
      </c>
      <c r="F39" t="s">
        <v>127</v>
      </c>
    </row>
    <row r="40" spans="1:6" x14ac:dyDescent="0.25">
      <c r="A40" t="s">
        <v>810</v>
      </c>
      <c r="B40" t="s">
        <v>959</v>
      </c>
      <c r="C40" s="1">
        <v>45058</v>
      </c>
      <c r="D40" s="2">
        <v>25136</v>
      </c>
      <c r="E40" t="s">
        <v>838</v>
      </c>
      <c r="F40" t="s">
        <v>127</v>
      </c>
    </row>
    <row r="41" spans="1:6" x14ac:dyDescent="0.25">
      <c r="A41" t="s">
        <v>811</v>
      </c>
      <c r="B41" t="s">
        <v>959</v>
      </c>
      <c r="C41" s="1">
        <v>45058</v>
      </c>
      <c r="D41" s="2">
        <v>52312</v>
      </c>
      <c r="E41" t="s">
        <v>838</v>
      </c>
      <c r="F41" t="s">
        <v>127</v>
      </c>
    </row>
    <row r="42" spans="1:6" x14ac:dyDescent="0.25">
      <c r="A42" t="s">
        <v>812</v>
      </c>
      <c r="B42" t="s">
        <v>959</v>
      </c>
      <c r="C42" s="1">
        <v>45058</v>
      </c>
      <c r="D42" s="2">
        <v>17648</v>
      </c>
      <c r="E42" t="s">
        <v>838</v>
      </c>
      <c r="F42" t="s">
        <v>127</v>
      </c>
    </row>
    <row r="43" spans="1:6" x14ac:dyDescent="0.25">
      <c r="A43" t="s">
        <v>813</v>
      </c>
      <c r="B43" t="s">
        <v>959</v>
      </c>
      <c r="C43" s="1">
        <v>45058</v>
      </c>
      <c r="D43" s="2">
        <v>52632</v>
      </c>
      <c r="E43" t="s">
        <v>838</v>
      </c>
      <c r="F43" t="s">
        <v>127</v>
      </c>
    </row>
    <row r="44" spans="1:6" x14ac:dyDescent="0.25">
      <c r="A44" t="s">
        <v>814</v>
      </c>
      <c r="B44" t="s">
        <v>959</v>
      </c>
      <c r="C44" s="1">
        <v>45058</v>
      </c>
      <c r="D44" s="2">
        <v>52996</v>
      </c>
      <c r="E44" t="s">
        <v>838</v>
      </c>
      <c r="F44" t="s">
        <v>127</v>
      </c>
    </row>
    <row r="45" spans="1:6" x14ac:dyDescent="0.25">
      <c r="A45" t="s">
        <v>815</v>
      </c>
      <c r="B45" t="s">
        <v>959</v>
      </c>
      <c r="C45" s="1">
        <v>45058</v>
      </c>
      <c r="D45" s="2">
        <v>24652</v>
      </c>
      <c r="E45" t="s">
        <v>838</v>
      </c>
      <c r="F45" t="s">
        <v>127</v>
      </c>
    </row>
    <row r="46" spans="1:6" x14ac:dyDescent="0.25">
      <c r="A46" t="s">
        <v>816</v>
      </c>
      <c r="B46" t="s">
        <v>959</v>
      </c>
      <c r="C46" s="1">
        <v>45058</v>
      </c>
      <c r="D46" s="2">
        <v>23472</v>
      </c>
      <c r="E46" t="s">
        <v>838</v>
      </c>
      <c r="F46" t="s">
        <v>127</v>
      </c>
    </row>
    <row r="47" spans="1:6" x14ac:dyDescent="0.25">
      <c r="A47" t="s">
        <v>817</v>
      </c>
      <c r="B47" t="s">
        <v>959</v>
      </c>
      <c r="C47" s="1">
        <v>45058</v>
      </c>
      <c r="D47" s="2">
        <v>53408</v>
      </c>
      <c r="E47" t="s">
        <v>838</v>
      </c>
      <c r="F47" t="s">
        <v>127</v>
      </c>
    </row>
    <row r="48" spans="1:6" x14ac:dyDescent="0.25">
      <c r="A48" t="s">
        <v>818</v>
      </c>
      <c r="B48" t="s">
        <v>959</v>
      </c>
      <c r="C48" s="1">
        <v>45058</v>
      </c>
      <c r="D48" s="2">
        <v>53540</v>
      </c>
      <c r="E48" t="s">
        <v>838</v>
      </c>
      <c r="F48" t="s">
        <v>127</v>
      </c>
    </row>
    <row r="49" spans="1:6" x14ac:dyDescent="0.25">
      <c r="A49" t="s">
        <v>819</v>
      </c>
      <c r="B49" t="s">
        <v>959</v>
      </c>
      <c r="C49" s="1">
        <v>45058</v>
      </c>
      <c r="D49" s="2">
        <v>28960</v>
      </c>
      <c r="E49" t="s">
        <v>838</v>
      </c>
      <c r="F49" t="s">
        <v>127</v>
      </c>
    </row>
    <row r="50" spans="1:6" x14ac:dyDescent="0.25">
      <c r="A50" t="s">
        <v>820</v>
      </c>
      <c r="B50" t="s">
        <v>959</v>
      </c>
      <c r="C50" s="1">
        <v>45058</v>
      </c>
      <c r="D50" s="2">
        <v>28296</v>
      </c>
      <c r="E50" t="s">
        <v>838</v>
      </c>
      <c r="F50" t="s">
        <v>127</v>
      </c>
    </row>
    <row r="51" spans="1:6" x14ac:dyDescent="0.25">
      <c r="A51" t="s">
        <v>821</v>
      </c>
      <c r="B51" t="s">
        <v>959</v>
      </c>
      <c r="C51" s="1">
        <v>45058</v>
      </c>
      <c r="D51" s="2">
        <v>24576</v>
      </c>
      <c r="E51" t="s">
        <v>838</v>
      </c>
      <c r="F51" t="s">
        <v>127</v>
      </c>
    </row>
    <row r="52" spans="1:6" x14ac:dyDescent="0.25">
      <c r="A52" t="s">
        <v>822</v>
      </c>
      <c r="B52" t="s">
        <v>959</v>
      </c>
      <c r="C52" s="1">
        <v>45058</v>
      </c>
      <c r="D52" s="2">
        <v>12712</v>
      </c>
      <c r="E52" t="s">
        <v>838</v>
      </c>
      <c r="F52" t="s">
        <v>127</v>
      </c>
    </row>
    <row r="53" spans="1:6" x14ac:dyDescent="0.25">
      <c r="A53" t="s">
        <v>823</v>
      </c>
      <c r="B53" t="s">
        <v>959</v>
      </c>
      <c r="C53" s="1">
        <v>45058</v>
      </c>
      <c r="D53" s="2">
        <v>44728</v>
      </c>
      <c r="E53" t="s">
        <v>838</v>
      </c>
      <c r="F53" t="s">
        <v>127</v>
      </c>
    </row>
    <row r="54" spans="1:6" x14ac:dyDescent="0.25">
      <c r="A54" t="s">
        <v>824</v>
      </c>
      <c r="B54" t="s">
        <v>959</v>
      </c>
      <c r="C54" s="1">
        <v>45058</v>
      </c>
      <c r="D54" s="2">
        <v>68228</v>
      </c>
      <c r="E54" t="s">
        <v>838</v>
      </c>
      <c r="F54" t="s">
        <v>127</v>
      </c>
    </row>
    <row r="55" spans="1:6" x14ac:dyDescent="0.25">
      <c r="A55" s="32"/>
      <c r="B55" s="32"/>
      <c r="C55" s="32"/>
      <c r="D55" s="32"/>
      <c r="E55" s="32"/>
      <c r="F55" s="32"/>
    </row>
    <row r="56" spans="1:6" x14ac:dyDescent="0.25">
      <c r="A56" t="s">
        <v>835</v>
      </c>
      <c r="B56" t="s">
        <v>97</v>
      </c>
      <c r="C56" s="1">
        <v>45069</v>
      </c>
      <c r="D56" s="2">
        <v>250368</v>
      </c>
      <c r="E56" t="s">
        <v>839</v>
      </c>
      <c r="F56" t="s">
        <v>127</v>
      </c>
    </row>
    <row r="57" spans="1:6" x14ac:dyDescent="0.25">
      <c r="A57" t="s">
        <v>836</v>
      </c>
      <c r="B57" t="s">
        <v>97</v>
      </c>
      <c r="C57" s="1">
        <v>45069</v>
      </c>
      <c r="D57" s="2">
        <v>62464</v>
      </c>
      <c r="E57" t="s">
        <v>840</v>
      </c>
      <c r="F57" t="s">
        <v>127</v>
      </c>
    </row>
    <row r="58" spans="1:6" x14ac:dyDescent="0.25">
      <c r="A58" s="32"/>
      <c r="B58" s="32"/>
      <c r="C58" s="32"/>
      <c r="D58" s="32"/>
      <c r="E58" s="32"/>
      <c r="F58" s="32"/>
    </row>
    <row r="59" spans="1:6" x14ac:dyDescent="0.25">
      <c r="A59" t="s">
        <v>837</v>
      </c>
      <c r="B59" t="s">
        <v>98</v>
      </c>
      <c r="C59" s="1">
        <v>45065</v>
      </c>
      <c r="D59" s="2">
        <v>74240</v>
      </c>
      <c r="E59" t="s">
        <v>841</v>
      </c>
      <c r="F59" t="s">
        <v>127</v>
      </c>
    </row>
    <row r="60" spans="1:6" x14ac:dyDescent="0.25">
      <c r="A60" s="32"/>
      <c r="B60" s="32"/>
      <c r="C60" s="32"/>
      <c r="D60" s="32"/>
      <c r="E60" s="32"/>
      <c r="F60" s="32"/>
    </row>
    <row r="61" spans="1:6" x14ac:dyDescent="0.25">
      <c r="A61" t="s">
        <v>842</v>
      </c>
      <c r="B61" t="s">
        <v>960</v>
      </c>
      <c r="C61" s="1">
        <v>45070</v>
      </c>
      <c r="D61" s="2">
        <v>28672</v>
      </c>
      <c r="E61" t="s">
        <v>843</v>
      </c>
      <c r="F61" t="s">
        <v>127</v>
      </c>
    </row>
    <row r="62" spans="1:6" x14ac:dyDescent="0.25">
      <c r="A62" s="32"/>
      <c r="B62" s="32"/>
      <c r="C62" s="32"/>
      <c r="D62" s="32"/>
      <c r="E62" s="32"/>
      <c r="F62" s="32"/>
    </row>
    <row r="63" spans="1:6" x14ac:dyDescent="0.25">
      <c r="A63" t="s">
        <v>835</v>
      </c>
      <c r="B63" t="s">
        <v>680</v>
      </c>
      <c r="C63" s="1">
        <v>45061</v>
      </c>
      <c r="D63" s="2">
        <v>250368</v>
      </c>
      <c r="E63" t="s">
        <v>839</v>
      </c>
      <c r="F63" t="s">
        <v>127</v>
      </c>
    </row>
    <row r="64" spans="1:6" x14ac:dyDescent="0.25">
      <c r="A64" t="s">
        <v>836</v>
      </c>
      <c r="B64" t="s">
        <v>680</v>
      </c>
      <c r="C64" s="1">
        <v>45049</v>
      </c>
      <c r="D64" s="2">
        <v>62464</v>
      </c>
      <c r="E64" t="s">
        <v>840</v>
      </c>
      <c r="F64" t="s">
        <v>127</v>
      </c>
    </row>
    <row r="66" spans="1:6" x14ac:dyDescent="0.25">
      <c r="A66" t="s">
        <v>837</v>
      </c>
      <c r="B66" t="s">
        <v>114</v>
      </c>
      <c r="C66" s="1">
        <v>45058</v>
      </c>
      <c r="D66" s="2">
        <v>74240</v>
      </c>
      <c r="E66" t="s">
        <v>841</v>
      </c>
      <c r="F66" t="s">
        <v>127</v>
      </c>
    </row>
    <row r="67" spans="1:6" x14ac:dyDescent="0.25">
      <c r="A67" s="32"/>
      <c r="B67" s="32"/>
      <c r="C67" s="32"/>
      <c r="D67" s="32"/>
      <c r="E67" s="32"/>
      <c r="F67" s="32"/>
    </row>
    <row r="68" spans="1:6" x14ac:dyDescent="0.25">
      <c r="A68" s="8" t="s">
        <v>126</v>
      </c>
      <c r="B68" s="9"/>
      <c r="C68" s="9"/>
      <c r="D68" s="9"/>
      <c r="E68" s="10"/>
      <c r="F68" s="10"/>
    </row>
    <row r="69" spans="1:6" x14ac:dyDescent="0.25">
      <c r="A69" t="s">
        <v>2</v>
      </c>
      <c r="B69" t="s">
        <v>86</v>
      </c>
      <c r="C69" s="1">
        <v>45070</v>
      </c>
      <c r="D69" s="2">
        <v>17064</v>
      </c>
      <c r="E69" t="s">
        <v>846</v>
      </c>
      <c r="F69" t="s">
        <v>128</v>
      </c>
    </row>
    <row r="70" spans="1:6" x14ac:dyDescent="0.25">
      <c r="A70" t="s">
        <v>748</v>
      </c>
      <c r="B70" t="s">
        <v>86</v>
      </c>
      <c r="C70" s="1">
        <v>45068</v>
      </c>
      <c r="D70" s="2">
        <v>1036</v>
      </c>
      <c r="E70" t="s">
        <v>847</v>
      </c>
      <c r="F70" t="s">
        <v>128</v>
      </c>
    </row>
    <row r="71" spans="1:6" x14ac:dyDescent="0.25">
      <c r="A71" s="32"/>
      <c r="B71" s="32"/>
      <c r="C71" s="32"/>
      <c r="D71" s="32"/>
      <c r="E71" s="32"/>
      <c r="F71" s="32"/>
    </row>
    <row r="72" spans="1:6" x14ac:dyDescent="0.25">
      <c r="A72" t="s">
        <v>7</v>
      </c>
      <c r="B72" t="s">
        <v>90</v>
      </c>
      <c r="C72" s="1">
        <v>45070</v>
      </c>
      <c r="D72" s="2">
        <v>208985</v>
      </c>
      <c r="E72" t="s">
        <v>848</v>
      </c>
      <c r="F72" t="s">
        <v>128</v>
      </c>
    </row>
    <row r="73" spans="1:6" x14ac:dyDescent="0.25">
      <c r="A73" s="32"/>
      <c r="B73" s="32"/>
      <c r="C73" s="32"/>
      <c r="D73" s="32"/>
      <c r="E73" s="32"/>
      <c r="F73" s="32"/>
    </row>
    <row r="74" spans="1:6" x14ac:dyDescent="0.25">
      <c r="A74" t="s">
        <v>81</v>
      </c>
      <c r="B74" t="s">
        <v>961</v>
      </c>
      <c r="C74" s="1">
        <v>45065</v>
      </c>
      <c r="D74" s="2">
        <v>47804</v>
      </c>
      <c r="E74" t="s">
        <v>849</v>
      </c>
      <c r="F74" t="s">
        <v>128</v>
      </c>
    </row>
    <row r="75" spans="1:6" x14ac:dyDescent="0.25">
      <c r="A75" t="s">
        <v>82</v>
      </c>
      <c r="B75" t="s">
        <v>961</v>
      </c>
      <c r="C75" s="1">
        <v>45065</v>
      </c>
      <c r="D75" s="2">
        <v>704512</v>
      </c>
      <c r="E75" t="s">
        <v>849</v>
      </c>
      <c r="F75" t="s">
        <v>128</v>
      </c>
    </row>
    <row r="76" spans="1:6" x14ac:dyDescent="0.25">
      <c r="A76" s="32"/>
      <c r="B76" s="32"/>
      <c r="C76" s="32"/>
      <c r="D76" s="32"/>
      <c r="E76" s="32"/>
      <c r="F76" s="32"/>
    </row>
    <row r="77" spans="1:6" x14ac:dyDescent="0.25">
      <c r="A77" t="s">
        <v>852</v>
      </c>
      <c r="B77" t="s">
        <v>962</v>
      </c>
      <c r="C77" s="1">
        <v>45058</v>
      </c>
      <c r="D77" s="2">
        <v>28011</v>
      </c>
      <c r="E77" t="s">
        <v>862</v>
      </c>
      <c r="F77" t="s">
        <v>128</v>
      </c>
    </row>
    <row r="78" spans="1:6" x14ac:dyDescent="0.25">
      <c r="A78" s="32"/>
      <c r="B78" s="32"/>
      <c r="C78" s="32"/>
      <c r="D78" s="32"/>
      <c r="E78" s="32"/>
      <c r="F78" s="32"/>
    </row>
    <row r="79" spans="1:6" x14ac:dyDescent="0.25">
      <c r="A79" t="s">
        <v>853</v>
      </c>
      <c r="B79" t="s">
        <v>963</v>
      </c>
      <c r="C79" s="1">
        <v>45069</v>
      </c>
      <c r="D79" s="2">
        <v>2717</v>
      </c>
      <c r="E79" t="s">
        <v>863</v>
      </c>
      <c r="F79" t="s">
        <v>128</v>
      </c>
    </row>
    <row r="80" spans="1:6" x14ac:dyDescent="0.25">
      <c r="A80" t="s">
        <v>854</v>
      </c>
      <c r="B80" t="s">
        <v>963</v>
      </c>
      <c r="C80" s="1">
        <v>45069</v>
      </c>
      <c r="D80" s="2">
        <v>1917</v>
      </c>
      <c r="E80" t="s">
        <v>863</v>
      </c>
      <c r="F80" t="s">
        <v>128</v>
      </c>
    </row>
    <row r="82" spans="1:6" x14ac:dyDescent="0.25">
      <c r="A82" t="s">
        <v>855</v>
      </c>
      <c r="B82" t="s">
        <v>740</v>
      </c>
      <c r="C82" s="1">
        <v>45065</v>
      </c>
      <c r="D82" s="2">
        <v>105530</v>
      </c>
      <c r="E82" t="s">
        <v>864</v>
      </c>
      <c r="F82" t="s">
        <v>128</v>
      </c>
    </row>
    <row r="83" spans="1:6" x14ac:dyDescent="0.25">
      <c r="A83" s="32"/>
      <c r="B83" s="32"/>
      <c r="C83" s="32"/>
      <c r="D83" s="32"/>
      <c r="E83" s="32"/>
      <c r="F83" s="32"/>
    </row>
    <row r="84" spans="1:6" x14ac:dyDescent="0.25">
      <c r="A84" t="s">
        <v>856</v>
      </c>
      <c r="B84" t="s">
        <v>964</v>
      </c>
      <c r="C84" s="1">
        <v>44769</v>
      </c>
      <c r="D84" s="2">
        <v>2295296</v>
      </c>
      <c r="E84" t="s">
        <v>865</v>
      </c>
      <c r="F84" t="s">
        <v>128</v>
      </c>
    </row>
    <row r="85" spans="1:6" x14ac:dyDescent="0.25">
      <c r="A85" s="32"/>
      <c r="B85" s="32"/>
      <c r="C85" s="32"/>
      <c r="D85" s="32"/>
      <c r="E85" s="32"/>
      <c r="F85" s="32"/>
    </row>
    <row r="86" spans="1:6" x14ac:dyDescent="0.25">
      <c r="A86" t="s">
        <v>11</v>
      </c>
      <c r="B86" t="s">
        <v>93</v>
      </c>
      <c r="C86" s="1">
        <v>45050</v>
      </c>
      <c r="D86" s="2">
        <v>10963</v>
      </c>
      <c r="E86" t="s">
        <v>846</v>
      </c>
      <c r="F86" t="s">
        <v>128</v>
      </c>
    </row>
    <row r="87" spans="1:6" x14ac:dyDescent="0.25">
      <c r="A87" s="32"/>
      <c r="B87" s="32"/>
      <c r="C87" s="32"/>
      <c r="D87" s="32"/>
      <c r="E87" s="32"/>
      <c r="F87" s="32"/>
    </row>
    <row r="88" spans="1:6" x14ac:dyDescent="0.25">
      <c r="A88" t="s">
        <v>14</v>
      </c>
      <c r="B88" t="s">
        <v>95</v>
      </c>
      <c r="C88" s="1">
        <v>45048</v>
      </c>
      <c r="D88" s="2">
        <v>309760</v>
      </c>
      <c r="E88" t="s">
        <v>866</v>
      </c>
      <c r="F88" t="s">
        <v>128</v>
      </c>
    </row>
    <row r="89" spans="1:6" x14ac:dyDescent="0.25">
      <c r="A89" s="32"/>
      <c r="B89" s="32"/>
      <c r="C89" s="32"/>
      <c r="D89" s="32"/>
      <c r="E89" s="32"/>
      <c r="F89" s="32"/>
    </row>
    <row r="90" spans="1:6" x14ac:dyDescent="0.25">
      <c r="A90" t="s">
        <v>15</v>
      </c>
      <c r="B90" t="s">
        <v>96</v>
      </c>
      <c r="C90" s="1">
        <v>45069</v>
      </c>
      <c r="D90" s="2">
        <v>15781</v>
      </c>
      <c r="E90" t="s">
        <v>846</v>
      </c>
      <c r="F90" t="s">
        <v>128</v>
      </c>
    </row>
    <row r="91" spans="1:6" x14ac:dyDescent="0.25">
      <c r="A91" s="32"/>
      <c r="B91" s="32"/>
      <c r="C91" s="32"/>
      <c r="D91" s="32"/>
      <c r="E91" s="32"/>
      <c r="F91" s="32"/>
    </row>
    <row r="92" spans="1:6" x14ac:dyDescent="0.25">
      <c r="A92" t="s">
        <v>721</v>
      </c>
      <c r="B92" t="s">
        <v>720</v>
      </c>
      <c r="C92" s="1">
        <v>45070</v>
      </c>
      <c r="D92" s="2">
        <v>3727148</v>
      </c>
      <c r="E92" t="s">
        <v>867</v>
      </c>
      <c r="F92" t="s">
        <v>128</v>
      </c>
    </row>
    <row r="93" spans="1:6" x14ac:dyDescent="0.25">
      <c r="A93" s="32"/>
      <c r="B93" s="32"/>
      <c r="C93" s="32"/>
      <c r="D93" s="32"/>
      <c r="E93" s="32"/>
      <c r="F93" s="32"/>
    </row>
    <row r="94" spans="1:6" x14ac:dyDescent="0.25">
      <c r="A94" t="s">
        <v>857</v>
      </c>
      <c r="B94" t="s">
        <v>718</v>
      </c>
      <c r="C94" s="1">
        <v>45056</v>
      </c>
      <c r="D94" s="2">
        <v>193024</v>
      </c>
      <c r="E94" t="s">
        <v>868</v>
      </c>
      <c r="F94" t="s">
        <v>128</v>
      </c>
    </row>
    <row r="95" spans="1:6" x14ac:dyDescent="0.25">
      <c r="A95" s="32"/>
      <c r="B95" s="32"/>
      <c r="C95" s="32"/>
      <c r="D95" s="32"/>
      <c r="E95" s="32"/>
      <c r="F95" s="32"/>
    </row>
    <row r="96" spans="1:6" x14ac:dyDescent="0.25">
      <c r="A96" t="s">
        <v>681</v>
      </c>
      <c r="B96" t="s">
        <v>97</v>
      </c>
      <c r="C96" s="1">
        <v>45069</v>
      </c>
      <c r="D96" s="2">
        <v>250368</v>
      </c>
      <c r="E96" t="s">
        <v>869</v>
      </c>
      <c r="F96" t="s">
        <v>128</v>
      </c>
    </row>
    <row r="97" spans="1:6" x14ac:dyDescent="0.25">
      <c r="A97" t="s">
        <v>858</v>
      </c>
      <c r="B97" t="s">
        <v>97</v>
      </c>
      <c r="C97" s="1">
        <v>45069</v>
      </c>
      <c r="D97" s="2">
        <v>250368</v>
      </c>
      <c r="E97" t="s">
        <v>870</v>
      </c>
      <c r="F97" t="s">
        <v>128</v>
      </c>
    </row>
    <row r="98" spans="1:6" x14ac:dyDescent="0.25">
      <c r="A98" t="s">
        <v>859</v>
      </c>
      <c r="B98" t="s">
        <v>97</v>
      </c>
      <c r="C98" s="1">
        <v>45069</v>
      </c>
      <c r="D98" s="2">
        <v>42496</v>
      </c>
      <c r="E98" t="s">
        <v>873</v>
      </c>
      <c r="F98" t="s">
        <v>128</v>
      </c>
    </row>
    <row r="99" spans="1:6" x14ac:dyDescent="0.25">
      <c r="A99" t="s">
        <v>860</v>
      </c>
      <c r="B99" t="s">
        <v>97</v>
      </c>
      <c r="C99" s="1">
        <v>45058</v>
      </c>
      <c r="D99" s="2">
        <v>126976</v>
      </c>
      <c r="E99" t="s">
        <v>871</v>
      </c>
      <c r="F99" t="s">
        <v>128</v>
      </c>
    </row>
    <row r="100" spans="1:6" x14ac:dyDescent="0.25">
      <c r="A100" t="s">
        <v>16</v>
      </c>
      <c r="B100" t="s">
        <v>97</v>
      </c>
      <c r="C100" s="1">
        <v>45065</v>
      </c>
      <c r="D100" s="2">
        <v>97280</v>
      </c>
      <c r="E100" t="s">
        <v>872</v>
      </c>
      <c r="F100" t="s">
        <v>128</v>
      </c>
    </row>
    <row r="101" spans="1:6" x14ac:dyDescent="0.25">
      <c r="A101" t="s">
        <v>861</v>
      </c>
      <c r="B101" t="s">
        <v>97</v>
      </c>
      <c r="C101" s="1">
        <v>45069</v>
      </c>
      <c r="D101" s="2">
        <v>74752</v>
      </c>
      <c r="E101" t="s">
        <v>873</v>
      </c>
      <c r="F101" t="s">
        <v>128</v>
      </c>
    </row>
    <row r="102" spans="1:6" x14ac:dyDescent="0.25">
      <c r="A102" s="32"/>
      <c r="B102" s="32"/>
      <c r="C102" s="32"/>
      <c r="D102" s="32"/>
      <c r="E102" s="32"/>
      <c r="F102" s="32"/>
    </row>
    <row r="103" spans="1:6" x14ac:dyDescent="0.25">
      <c r="A103" t="s">
        <v>17</v>
      </c>
      <c r="B103" t="s">
        <v>98</v>
      </c>
      <c r="C103" s="1">
        <v>45065</v>
      </c>
      <c r="D103" s="2">
        <v>98816</v>
      </c>
      <c r="E103" t="s">
        <v>874</v>
      </c>
      <c r="F103" t="s">
        <v>128</v>
      </c>
    </row>
    <row r="104" spans="1:6" x14ac:dyDescent="0.25">
      <c r="A104" s="32"/>
      <c r="B104" s="32"/>
      <c r="C104" s="32"/>
      <c r="D104" s="32"/>
      <c r="E104" s="32"/>
      <c r="F104" s="32"/>
    </row>
    <row r="105" spans="1:6" x14ac:dyDescent="0.25">
      <c r="A105" t="s">
        <v>19</v>
      </c>
      <c r="B105" t="s">
        <v>99</v>
      </c>
      <c r="C105" s="1">
        <v>45048</v>
      </c>
      <c r="D105" s="2">
        <v>153600</v>
      </c>
      <c r="E105" t="s">
        <v>875</v>
      </c>
      <c r="F105" t="s">
        <v>128</v>
      </c>
    </row>
    <row r="106" spans="1:6" x14ac:dyDescent="0.25">
      <c r="A106" s="32"/>
      <c r="B106" s="32"/>
      <c r="C106" s="32"/>
      <c r="D106" s="32"/>
      <c r="E106" s="32"/>
      <c r="F106" s="32"/>
    </row>
    <row r="107" spans="1:6" x14ac:dyDescent="0.25">
      <c r="A107" t="s">
        <v>711</v>
      </c>
      <c r="B107" t="s">
        <v>710</v>
      </c>
      <c r="C107" s="1">
        <v>45070</v>
      </c>
      <c r="D107" s="2">
        <v>3752776</v>
      </c>
      <c r="E107" t="s">
        <v>867</v>
      </c>
      <c r="F107" t="s">
        <v>128</v>
      </c>
    </row>
    <row r="108" spans="1:6" x14ac:dyDescent="0.25">
      <c r="A108" s="32"/>
      <c r="B108" s="32"/>
      <c r="C108" s="32"/>
      <c r="D108" s="32"/>
      <c r="E108" s="32"/>
      <c r="F108" s="32"/>
    </row>
    <row r="109" spans="1:6" x14ac:dyDescent="0.25">
      <c r="A109" t="s">
        <v>22</v>
      </c>
      <c r="B109" t="s">
        <v>102</v>
      </c>
      <c r="C109" s="1">
        <v>45068</v>
      </c>
      <c r="D109" s="2">
        <v>13783</v>
      </c>
      <c r="E109" t="s">
        <v>876</v>
      </c>
      <c r="F109" t="s">
        <v>128</v>
      </c>
    </row>
    <row r="110" spans="1:6" x14ac:dyDescent="0.25">
      <c r="A110" s="32"/>
      <c r="B110" s="32"/>
      <c r="C110" s="32"/>
      <c r="D110" s="32"/>
      <c r="E110" s="32"/>
      <c r="F110" s="32"/>
    </row>
    <row r="111" spans="1:6" x14ac:dyDescent="0.25">
      <c r="A111" t="s">
        <v>26</v>
      </c>
      <c r="B111" t="s">
        <v>103</v>
      </c>
      <c r="C111" s="1">
        <v>45065</v>
      </c>
      <c r="D111" s="2">
        <v>16056</v>
      </c>
      <c r="E111" t="s">
        <v>877</v>
      </c>
      <c r="F111" t="s">
        <v>128</v>
      </c>
    </row>
    <row r="112" spans="1:6" x14ac:dyDescent="0.25">
      <c r="A112" t="s">
        <v>27</v>
      </c>
      <c r="B112" t="s">
        <v>103</v>
      </c>
      <c r="C112" s="1">
        <v>45065</v>
      </c>
      <c r="D112" s="2">
        <v>9733</v>
      </c>
      <c r="E112" t="s">
        <v>878</v>
      </c>
      <c r="F112" t="s">
        <v>128</v>
      </c>
    </row>
    <row r="113" spans="1:6" x14ac:dyDescent="0.25">
      <c r="A113" t="s">
        <v>756</v>
      </c>
      <c r="B113" t="s">
        <v>103</v>
      </c>
      <c r="C113" s="1">
        <v>45068</v>
      </c>
      <c r="D113" s="2">
        <v>5215</v>
      </c>
      <c r="E113" t="s">
        <v>879</v>
      </c>
      <c r="F113" t="s">
        <v>128</v>
      </c>
    </row>
    <row r="114" spans="1:6" x14ac:dyDescent="0.25">
      <c r="A114" t="s">
        <v>32</v>
      </c>
      <c r="B114" t="s">
        <v>103</v>
      </c>
      <c r="C114" s="1">
        <v>45065</v>
      </c>
      <c r="D114" s="2">
        <v>10100</v>
      </c>
      <c r="E114" t="s">
        <v>880</v>
      </c>
      <c r="F114" t="s">
        <v>128</v>
      </c>
    </row>
    <row r="115" spans="1:6" x14ac:dyDescent="0.25">
      <c r="A115" t="s">
        <v>33</v>
      </c>
      <c r="B115" t="s">
        <v>103</v>
      </c>
      <c r="C115" s="1">
        <v>45065</v>
      </c>
      <c r="D115" s="2">
        <v>3405</v>
      </c>
      <c r="E115" s="31" t="s">
        <v>881</v>
      </c>
      <c r="F115" t="s">
        <v>128</v>
      </c>
    </row>
    <row r="116" spans="1:6" x14ac:dyDescent="0.25">
      <c r="A116" s="32"/>
      <c r="B116" s="32"/>
      <c r="C116" s="32"/>
      <c r="D116" s="32"/>
      <c r="E116" s="32"/>
      <c r="F116" s="32"/>
    </row>
    <row r="117" spans="1:6" x14ac:dyDescent="0.25">
      <c r="A117" t="s">
        <v>36</v>
      </c>
      <c r="B117" t="s">
        <v>106</v>
      </c>
      <c r="C117" s="1">
        <v>45069</v>
      </c>
      <c r="D117" s="2">
        <v>12707</v>
      </c>
      <c r="E117" t="s">
        <v>846</v>
      </c>
      <c r="F117" t="s">
        <v>128</v>
      </c>
    </row>
    <row r="118" spans="1:6" x14ac:dyDescent="0.25">
      <c r="A118" t="s">
        <v>37</v>
      </c>
      <c r="B118" t="s">
        <v>965</v>
      </c>
      <c r="C118" s="1">
        <v>45069</v>
      </c>
      <c r="D118" s="2">
        <v>7884</v>
      </c>
      <c r="E118" t="s">
        <v>846</v>
      </c>
      <c r="F118" t="s">
        <v>128</v>
      </c>
    </row>
    <row r="119" spans="1:6" x14ac:dyDescent="0.25">
      <c r="A119" s="32"/>
      <c r="B119" s="32"/>
      <c r="C119" s="32"/>
      <c r="D119" s="32"/>
      <c r="E119" s="32"/>
      <c r="F119" s="32"/>
    </row>
    <row r="120" spans="1:6" x14ac:dyDescent="0.25">
      <c r="A120" t="s">
        <v>14</v>
      </c>
      <c r="B120" t="s">
        <v>108</v>
      </c>
      <c r="C120" s="1">
        <v>45048</v>
      </c>
      <c r="D120" s="2">
        <v>247296</v>
      </c>
      <c r="E120" t="s">
        <v>866</v>
      </c>
      <c r="F120" t="s">
        <v>128</v>
      </c>
    </row>
    <row r="121" spans="1:6" x14ac:dyDescent="0.25">
      <c r="A121" s="32"/>
      <c r="B121" s="32"/>
      <c r="C121" s="32"/>
      <c r="D121" s="32"/>
      <c r="E121" s="32"/>
      <c r="F121" s="32"/>
    </row>
    <row r="122" spans="1:6" x14ac:dyDescent="0.25">
      <c r="A122" t="s">
        <v>22</v>
      </c>
      <c r="B122" t="s">
        <v>111</v>
      </c>
      <c r="C122" s="1">
        <v>45065</v>
      </c>
      <c r="D122" s="2">
        <v>18235</v>
      </c>
      <c r="E122" t="s">
        <v>876</v>
      </c>
      <c r="F122" t="s">
        <v>128</v>
      </c>
    </row>
    <row r="123" spans="1:6" x14ac:dyDescent="0.25">
      <c r="A123" s="32"/>
      <c r="B123" s="32"/>
      <c r="C123" s="32"/>
      <c r="D123" s="32"/>
      <c r="E123" s="32"/>
      <c r="F123" s="32"/>
    </row>
    <row r="124" spans="1:6" x14ac:dyDescent="0.25">
      <c r="A124" t="s">
        <v>857</v>
      </c>
      <c r="B124" t="s">
        <v>687</v>
      </c>
      <c r="C124" s="1">
        <v>45058</v>
      </c>
      <c r="D124" s="2">
        <v>212480</v>
      </c>
      <c r="E124" t="s">
        <v>868</v>
      </c>
      <c r="F124" t="s">
        <v>128</v>
      </c>
    </row>
    <row r="125" spans="1:6" x14ac:dyDescent="0.25">
      <c r="A125" s="32"/>
      <c r="B125" s="32"/>
      <c r="C125" s="32"/>
      <c r="D125" s="32"/>
      <c r="E125" s="32"/>
      <c r="F125" s="32"/>
    </row>
    <row r="126" spans="1:6" x14ac:dyDescent="0.25">
      <c r="A126" t="s">
        <v>860</v>
      </c>
      <c r="B126" t="s">
        <v>112</v>
      </c>
      <c r="C126" s="1">
        <v>45068</v>
      </c>
      <c r="D126" s="2">
        <v>139776</v>
      </c>
      <c r="E126" t="s">
        <v>871</v>
      </c>
      <c r="F126" t="s">
        <v>128</v>
      </c>
    </row>
    <row r="127" spans="1:6" x14ac:dyDescent="0.25">
      <c r="A127" t="s">
        <v>16</v>
      </c>
      <c r="B127" t="s">
        <v>112</v>
      </c>
      <c r="C127" s="1">
        <v>45065</v>
      </c>
      <c r="D127" s="2">
        <v>107008</v>
      </c>
      <c r="E127" t="s">
        <v>872</v>
      </c>
      <c r="F127" t="s">
        <v>128</v>
      </c>
    </row>
    <row r="129" spans="1:6" x14ac:dyDescent="0.25">
      <c r="A129" t="s">
        <v>681</v>
      </c>
      <c r="B129" t="s">
        <v>680</v>
      </c>
      <c r="C129" s="1">
        <v>45069</v>
      </c>
      <c r="D129" s="2">
        <v>250368</v>
      </c>
      <c r="E129" t="s">
        <v>869</v>
      </c>
      <c r="F129" t="s">
        <v>128</v>
      </c>
    </row>
    <row r="130" spans="1:6" x14ac:dyDescent="0.25">
      <c r="A130" t="s">
        <v>858</v>
      </c>
      <c r="B130" t="s">
        <v>680</v>
      </c>
      <c r="C130" s="1">
        <v>45049</v>
      </c>
      <c r="D130" s="2">
        <v>250368</v>
      </c>
      <c r="E130" t="s">
        <v>870</v>
      </c>
      <c r="F130" t="s">
        <v>128</v>
      </c>
    </row>
    <row r="131" spans="1:6" x14ac:dyDescent="0.25">
      <c r="A131" t="s">
        <v>861</v>
      </c>
      <c r="B131" t="s">
        <v>680</v>
      </c>
      <c r="C131" s="1">
        <v>45069</v>
      </c>
      <c r="D131" s="2">
        <v>75264</v>
      </c>
      <c r="E131" t="s">
        <v>873</v>
      </c>
      <c r="F131" t="s">
        <v>128</v>
      </c>
    </row>
    <row r="132" spans="1:6" x14ac:dyDescent="0.25">
      <c r="A132" t="s">
        <v>882</v>
      </c>
      <c r="B132" t="s">
        <v>680</v>
      </c>
      <c r="C132" s="1">
        <v>45069</v>
      </c>
      <c r="D132" s="2">
        <v>39424</v>
      </c>
      <c r="E132" t="s">
        <v>873</v>
      </c>
      <c r="F132" t="s">
        <v>128</v>
      </c>
    </row>
    <row r="133" spans="1:6" x14ac:dyDescent="0.25">
      <c r="A133" s="32"/>
      <c r="B133" s="32"/>
      <c r="C133" s="32"/>
      <c r="D133" s="32"/>
      <c r="E133" s="32"/>
      <c r="F133" s="32"/>
    </row>
    <row r="134" spans="1:6" x14ac:dyDescent="0.25">
      <c r="A134" t="s">
        <v>17</v>
      </c>
      <c r="B134" t="s">
        <v>114</v>
      </c>
      <c r="C134" s="1">
        <v>45065</v>
      </c>
      <c r="D134" s="2">
        <v>90112</v>
      </c>
      <c r="E134" t="s">
        <v>874</v>
      </c>
      <c r="F134" t="s">
        <v>128</v>
      </c>
    </row>
    <row r="135" spans="1:6" x14ac:dyDescent="0.25">
      <c r="A135" s="32"/>
      <c r="B135" s="32"/>
      <c r="C135" s="32"/>
      <c r="D135" s="32"/>
      <c r="E135" s="32"/>
      <c r="F135" s="32"/>
    </row>
    <row r="136" spans="1:6" x14ac:dyDescent="0.25">
      <c r="A136" t="s">
        <v>19</v>
      </c>
      <c r="B136" t="s">
        <v>115</v>
      </c>
      <c r="C136" s="1">
        <v>45069</v>
      </c>
      <c r="D136" s="2">
        <v>617472</v>
      </c>
      <c r="E136" t="s">
        <v>875</v>
      </c>
      <c r="F136" t="s">
        <v>128</v>
      </c>
    </row>
    <row r="137" spans="1:6" x14ac:dyDescent="0.25">
      <c r="A137" s="32"/>
      <c r="B137" s="32"/>
      <c r="C137" s="32"/>
      <c r="D137" s="32"/>
      <c r="E137" s="32"/>
      <c r="F137" s="32"/>
    </row>
    <row r="138" spans="1:6" x14ac:dyDescent="0.25">
      <c r="A138" t="s">
        <v>141</v>
      </c>
      <c r="B138" t="s">
        <v>117</v>
      </c>
      <c r="C138" s="1">
        <v>45069</v>
      </c>
      <c r="D138" s="2">
        <v>3947914</v>
      </c>
      <c r="E138" t="s">
        <v>867</v>
      </c>
      <c r="F138" t="s">
        <v>128</v>
      </c>
    </row>
    <row r="139" spans="1:6" x14ac:dyDescent="0.25">
      <c r="A139" s="32"/>
      <c r="B139" s="32"/>
      <c r="C139" s="32"/>
      <c r="D139" s="32"/>
      <c r="E139" s="32"/>
      <c r="F139" s="32"/>
    </row>
    <row r="140" spans="1:6" x14ac:dyDescent="0.25">
      <c r="A140" t="s">
        <v>26</v>
      </c>
      <c r="B140" t="s">
        <v>118</v>
      </c>
      <c r="C140" s="1">
        <v>45065</v>
      </c>
      <c r="D140" s="2">
        <v>18358</v>
      </c>
      <c r="E140" t="s">
        <v>877</v>
      </c>
      <c r="F140" t="s">
        <v>128</v>
      </c>
    </row>
    <row r="141" spans="1:6" x14ac:dyDescent="0.25">
      <c r="A141" t="s">
        <v>27</v>
      </c>
      <c r="B141" t="s">
        <v>118</v>
      </c>
      <c r="C141" s="1">
        <v>45065</v>
      </c>
      <c r="D141" s="2">
        <v>10459</v>
      </c>
      <c r="E141" t="s">
        <v>878</v>
      </c>
      <c r="F141" t="s">
        <v>128</v>
      </c>
    </row>
    <row r="142" spans="1:6" x14ac:dyDescent="0.25">
      <c r="A142" t="s">
        <v>756</v>
      </c>
      <c r="B142" t="s">
        <v>118</v>
      </c>
      <c r="C142" s="1">
        <v>45068</v>
      </c>
      <c r="D142" s="2">
        <v>5459</v>
      </c>
      <c r="E142" t="s">
        <v>879</v>
      </c>
      <c r="F142" t="s">
        <v>128</v>
      </c>
    </row>
    <row r="143" spans="1:6" x14ac:dyDescent="0.25">
      <c r="A143" t="s">
        <v>32</v>
      </c>
      <c r="B143" t="s">
        <v>118</v>
      </c>
      <c r="C143" s="1">
        <v>45065</v>
      </c>
      <c r="D143" s="2">
        <v>10794</v>
      </c>
      <c r="E143" t="s">
        <v>880</v>
      </c>
      <c r="F143" t="s">
        <v>128</v>
      </c>
    </row>
    <row r="144" spans="1:6" x14ac:dyDescent="0.25">
      <c r="A144" t="s">
        <v>33</v>
      </c>
      <c r="B144" t="s">
        <v>118</v>
      </c>
      <c r="C144" s="1">
        <v>45065</v>
      </c>
      <c r="D144" s="2">
        <v>3491</v>
      </c>
      <c r="E144" s="31" t="s">
        <v>881</v>
      </c>
      <c r="F144" t="s">
        <v>128</v>
      </c>
    </row>
    <row r="146" spans="1:6" x14ac:dyDescent="0.25">
      <c r="A146" t="s">
        <v>844</v>
      </c>
      <c r="B146" t="s">
        <v>966</v>
      </c>
      <c r="C146" s="1">
        <v>45069</v>
      </c>
      <c r="D146" s="2">
        <v>2103</v>
      </c>
      <c r="E146" t="s">
        <v>845</v>
      </c>
      <c r="F146" t="s">
        <v>128</v>
      </c>
    </row>
  </sheetData>
  <mergeCells count="2">
    <mergeCell ref="B2:F2"/>
    <mergeCell ref="B22:F22"/>
  </mergeCells>
  <phoneticPr fontId="18"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C2C56-E61B-4845-9A70-C6A9554D887C}">
  <dimension ref="A1:F48"/>
  <sheetViews>
    <sheetView workbookViewId="0"/>
  </sheetViews>
  <sheetFormatPr defaultRowHeight="15" x14ac:dyDescent="0.25"/>
  <cols>
    <col min="1" max="1" width="33.42578125" bestFit="1" customWidth="1"/>
    <col min="2" max="2" width="64.42578125" bestFit="1" customWidth="1"/>
    <col min="3" max="3" width="10.7109375" bestFit="1" customWidth="1"/>
    <col min="4" max="4" width="9.140625" bestFit="1" customWidth="1"/>
    <col min="5" max="5" width="74.7109375" bestFit="1" customWidth="1"/>
    <col min="6" max="6" width="8" bestFit="1" customWidth="1"/>
  </cols>
  <sheetData>
    <row r="1" spans="1:6" s="3" customFormat="1" x14ac:dyDescent="0.25">
      <c r="A1" s="3" t="s">
        <v>119</v>
      </c>
      <c r="B1" s="3" t="s">
        <v>120</v>
      </c>
      <c r="C1" s="3" t="s">
        <v>121</v>
      </c>
      <c r="D1" s="3" t="s">
        <v>122</v>
      </c>
      <c r="E1" s="3" t="s">
        <v>123</v>
      </c>
      <c r="F1" s="3" t="s">
        <v>124</v>
      </c>
    </row>
    <row r="2" spans="1:6" x14ac:dyDescent="0.25">
      <c r="A2" s="5" t="s">
        <v>125</v>
      </c>
      <c r="B2" s="6"/>
      <c r="C2" s="6"/>
      <c r="D2" s="6"/>
      <c r="E2" s="7"/>
      <c r="F2" s="7"/>
    </row>
    <row r="3" spans="1:6" x14ac:dyDescent="0.25">
      <c r="A3" t="s">
        <v>894</v>
      </c>
      <c r="B3" t="s">
        <v>936</v>
      </c>
      <c r="C3" s="1">
        <v>45258</v>
      </c>
      <c r="D3" s="2">
        <v>135168</v>
      </c>
      <c r="E3" t="s">
        <v>884</v>
      </c>
      <c r="F3" t="s">
        <v>127</v>
      </c>
    </row>
    <row r="4" spans="1:6" x14ac:dyDescent="0.25">
      <c r="A4" s="32"/>
      <c r="B4" s="32"/>
      <c r="C4" s="32"/>
      <c r="D4" s="32"/>
      <c r="E4" s="32"/>
      <c r="F4" s="32"/>
    </row>
    <row r="5" spans="1:6" x14ac:dyDescent="0.25">
      <c r="A5" t="s">
        <v>892</v>
      </c>
      <c r="B5" t="s">
        <v>937</v>
      </c>
      <c r="C5" s="1">
        <v>45212</v>
      </c>
      <c r="D5">
        <v>706</v>
      </c>
      <c r="E5" t="s">
        <v>896</v>
      </c>
      <c r="F5" t="s">
        <v>127</v>
      </c>
    </row>
    <row r="6" spans="1:6" x14ac:dyDescent="0.25">
      <c r="A6" t="s">
        <v>895</v>
      </c>
      <c r="B6" t="s">
        <v>937</v>
      </c>
      <c r="C6" s="1">
        <v>45258</v>
      </c>
      <c r="D6">
        <v>923</v>
      </c>
      <c r="E6" t="s">
        <v>897</v>
      </c>
      <c r="F6" t="s">
        <v>127</v>
      </c>
    </row>
    <row r="7" spans="1:6" x14ac:dyDescent="0.25">
      <c r="A7" s="32"/>
      <c r="B7" s="32"/>
      <c r="C7" s="32"/>
      <c r="D7" s="32"/>
      <c r="E7" s="32"/>
      <c r="F7" s="32"/>
    </row>
    <row r="8" spans="1:6" x14ac:dyDescent="0.25">
      <c r="A8" t="s">
        <v>899</v>
      </c>
      <c r="B8" t="s">
        <v>938</v>
      </c>
      <c r="C8" s="1">
        <v>45258.448530092595</v>
      </c>
      <c r="D8" s="2">
        <v>64512</v>
      </c>
      <c r="E8" t="s">
        <v>900</v>
      </c>
      <c r="F8" t="s">
        <v>127</v>
      </c>
    </row>
    <row r="9" spans="1:6" x14ac:dyDescent="0.25">
      <c r="A9" s="32"/>
      <c r="B9" s="32"/>
      <c r="C9" s="32"/>
      <c r="D9" s="32"/>
      <c r="E9" s="32"/>
      <c r="F9" s="32"/>
    </row>
    <row r="10" spans="1:6" x14ac:dyDescent="0.25">
      <c r="A10" t="s">
        <v>901</v>
      </c>
      <c r="B10" t="s">
        <v>939</v>
      </c>
      <c r="C10" s="1">
        <v>45258.536435185182</v>
      </c>
      <c r="D10" s="2">
        <v>7218</v>
      </c>
      <c r="E10" t="s">
        <v>902</v>
      </c>
      <c r="F10" t="s">
        <v>127</v>
      </c>
    </row>
    <row r="11" spans="1:6" x14ac:dyDescent="0.25">
      <c r="A11" s="32"/>
      <c r="B11" s="32"/>
      <c r="C11" s="32"/>
      <c r="D11" s="32"/>
      <c r="E11" s="32"/>
      <c r="F11" s="32"/>
    </row>
    <row r="12" spans="1:6" x14ac:dyDescent="0.25">
      <c r="A12" t="s">
        <v>899</v>
      </c>
      <c r="B12" t="s">
        <v>940</v>
      </c>
      <c r="C12" s="1">
        <v>45258.376111111109</v>
      </c>
      <c r="D12" s="2">
        <v>64512</v>
      </c>
      <c r="E12" t="s">
        <v>900</v>
      </c>
      <c r="F12" t="s">
        <v>127</v>
      </c>
    </row>
    <row r="13" spans="1:6" x14ac:dyDescent="0.25">
      <c r="A13" s="32"/>
      <c r="B13" s="32"/>
      <c r="C13" s="32"/>
      <c r="D13" s="32"/>
      <c r="E13" s="32"/>
      <c r="F13" s="32"/>
    </row>
    <row r="14" spans="1:6" x14ac:dyDescent="0.25">
      <c r="A14" t="s">
        <v>901</v>
      </c>
      <c r="B14" t="s">
        <v>941</v>
      </c>
      <c r="C14" s="1">
        <v>45258.536643518521</v>
      </c>
      <c r="D14" s="2">
        <v>7352</v>
      </c>
      <c r="E14" t="s">
        <v>902</v>
      </c>
      <c r="F14" t="s">
        <v>127</v>
      </c>
    </row>
    <row r="15" spans="1:6" x14ac:dyDescent="0.25">
      <c r="A15" s="32"/>
      <c r="B15" s="32"/>
      <c r="C15" s="32"/>
      <c r="D15" s="32"/>
      <c r="E15" s="32"/>
      <c r="F15" s="32"/>
    </row>
    <row r="16" spans="1:6" x14ac:dyDescent="0.25">
      <c r="A16" s="8" t="s">
        <v>126</v>
      </c>
      <c r="B16" s="9"/>
      <c r="C16" s="9"/>
      <c r="D16" s="9"/>
      <c r="E16" s="10"/>
      <c r="F16" s="10"/>
    </row>
    <row r="17" spans="1:6" x14ac:dyDescent="0.25">
      <c r="A17" t="s">
        <v>1</v>
      </c>
      <c r="B17" t="s">
        <v>942</v>
      </c>
      <c r="C17" s="1">
        <v>45212.373310185183</v>
      </c>
      <c r="D17" s="2">
        <v>4181346</v>
      </c>
      <c r="E17" t="s">
        <v>893</v>
      </c>
      <c r="F17" t="s">
        <v>128</v>
      </c>
    </row>
    <row r="18" spans="1:6" x14ac:dyDescent="0.25">
      <c r="A18" s="32"/>
      <c r="B18" s="32"/>
      <c r="C18" s="32"/>
      <c r="D18" s="32"/>
      <c r="E18" s="32"/>
      <c r="F18" s="32"/>
    </row>
    <row r="19" spans="1:6" x14ac:dyDescent="0.25">
      <c r="A19" t="s">
        <v>748</v>
      </c>
      <c r="B19" t="s">
        <v>943</v>
      </c>
      <c r="C19" s="1">
        <v>45258.594305555554</v>
      </c>
      <c r="D19" s="2">
        <v>1029</v>
      </c>
      <c r="E19" t="s">
        <v>910</v>
      </c>
      <c r="F19" t="s">
        <v>128</v>
      </c>
    </row>
    <row r="20" spans="1:6" x14ac:dyDescent="0.25">
      <c r="A20" s="32"/>
      <c r="B20" s="32"/>
      <c r="C20" s="32"/>
      <c r="D20" s="32"/>
      <c r="E20" s="32"/>
      <c r="F20" s="32"/>
    </row>
    <row r="21" spans="1:6" x14ac:dyDescent="0.25">
      <c r="A21" t="s">
        <v>856</v>
      </c>
      <c r="B21" t="s">
        <v>944</v>
      </c>
      <c r="C21" s="1">
        <v>45174.492638888885</v>
      </c>
      <c r="D21" s="2">
        <v>1445888</v>
      </c>
      <c r="E21" t="s">
        <v>856</v>
      </c>
      <c r="F21" t="s">
        <v>128</v>
      </c>
    </row>
    <row r="22" spans="1:6" x14ac:dyDescent="0.25">
      <c r="A22" t="s">
        <v>903</v>
      </c>
      <c r="B22" t="s">
        <v>944</v>
      </c>
      <c r="C22" s="1">
        <v>45225.344733796293</v>
      </c>
      <c r="D22" s="2">
        <v>550912</v>
      </c>
      <c r="E22" t="s">
        <v>904</v>
      </c>
      <c r="F22" t="s">
        <v>128</v>
      </c>
    </row>
    <row r="23" spans="1:6" x14ac:dyDescent="0.25">
      <c r="A23" t="s">
        <v>905</v>
      </c>
      <c r="B23" t="s">
        <v>944</v>
      </c>
      <c r="C23" s="1">
        <v>45215.638159722221</v>
      </c>
      <c r="D23" s="2">
        <v>320000</v>
      </c>
      <c r="E23" t="s">
        <v>906</v>
      </c>
      <c r="F23" t="s">
        <v>128</v>
      </c>
    </row>
    <row r="24" spans="1:6" x14ac:dyDescent="0.25">
      <c r="A24" s="32"/>
      <c r="B24" s="32"/>
      <c r="C24" s="32"/>
      <c r="D24" s="32"/>
      <c r="E24" s="32"/>
      <c r="F24" s="32"/>
    </row>
    <row r="25" spans="1:6" x14ac:dyDescent="0.25">
      <c r="A25" t="s">
        <v>859</v>
      </c>
      <c r="B25" t="s">
        <v>945</v>
      </c>
      <c r="C25" s="1">
        <v>45205.365682870368</v>
      </c>
      <c r="D25" s="2">
        <v>43008</v>
      </c>
      <c r="E25" t="s">
        <v>885</v>
      </c>
      <c r="F25" t="s">
        <v>128</v>
      </c>
    </row>
    <row r="26" spans="1:6" x14ac:dyDescent="0.25">
      <c r="A26" t="s">
        <v>16</v>
      </c>
      <c r="B26" t="s">
        <v>945</v>
      </c>
      <c r="C26" s="1">
        <v>45205.393090277779</v>
      </c>
      <c r="D26" s="2">
        <v>93696</v>
      </c>
      <c r="E26" t="s">
        <v>886</v>
      </c>
      <c r="F26" t="s">
        <v>128</v>
      </c>
    </row>
    <row r="27" spans="1:6" x14ac:dyDescent="0.25">
      <c r="A27" s="32"/>
      <c r="B27" s="32"/>
      <c r="C27" s="32"/>
      <c r="D27" s="32"/>
      <c r="E27" s="32"/>
      <c r="F27" s="32"/>
    </row>
    <row r="28" spans="1:6" x14ac:dyDescent="0.25">
      <c r="A28" t="s">
        <v>17</v>
      </c>
      <c r="B28" t="s">
        <v>946</v>
      </c>
      <c r="C28" s="1">
        <v>45205.613298611112</v>
      </c>
      <c r="D28" s="2">
        <v>98816</v>
      </c>
      <c r="E28" t="s">
        <v>898</v>
      </c>
      <c r="F28" t="s">
        <v>128</v>
      </c>
    </row>
    <row r="29" spans="1:6" x14ac:dyDescent="0.25">
      <c r="A29" s="32"/>
      <c r="B29" s="32"/>
      <c r="C29" s="32"/>
      <c r="D29" s="32"/>
      <c r="E29" s="32"/>
      <c r="F29" s="32"/>
    </row>
    <row r="30" spans="1:6" x14ac:dyDescent="0.25">
      <c r="A30" t="s">
        <v>22</v>
      </c>
      <c r="B30" t="s">
        <v>947</v>
      </c>
      <c r="C30" s="1">
        <v>45258.538483796299</v>
      </c>
      <c r="D30" s="2">
        <v>13918</v>
      </c>
      <c r="E30" t="s">
        <v>907</v>
      </c>
      <c r="F30" t="s">
        <v>128</v>
      </c>
    </row>
    <row r="31" spans="1:6" x14ac:dyDescent="0.25">
      <c r="A31" s="32"/>
      <c r="B31" s="32"/>
      <c r="C31" s="32"/>
      <c r="D31" s="32"/>
      <c r="E31" s="32"/>
      <c r="F31" s="32"/>
    </row>
    <row r="32" spans="1:6" x14ac:dyDescent="0.25">
      <c r="A32" t="s">
        <v>33</v>
      </c>
      <c r="B32" t="s">
        <v>948</v>
      </c>
      <c r="C32" s="1">
        <v>45205.446851851855</v>
      </c>
      <c r="D32" s="2">
        <v>3529</v>
      </c>
      <c r="E32" t="s">
        <v>887</v>
      </c>
      <c r="F32" t="s">
        <v>128</v>
      </c>
    </row>
    <row r="34" spans="1:6" x14ac:dyDescent="0.25">
      <c r="A34" t="s">
        <v>908</v>
      </c>
      <c r="B34" t="s">
        <v>949</v>
      </c>
      <c r="C34" s="1">
        <v>45258.392766203702</v>
      </c>
      <c r="D34" s="2">
        <v>57856</v>
      </c>
      <c r="E34" t="s">
        <v>909</v>
      </c>
      <c r="F34" t="s">
        <v>128</v>
      </c>
    </row>
    <row r="35" spans="1:6" x14ac:dyDescent="0.25">
      <c r="A35" s="32"/>
      <c r="B35" s="32"/>
      <c r="C35" s="32"/>
      <c r="D35" s="32"/>
      <c r="E35" s="32"/>
      <c r="F35" s="32"/>
    </row>
    <row r="36" spans="1:6" x14ac:dyDescent="0.25">
      <c r="A36" t="s">
        <v>22</v>
      </c>
      <c r="B36" t="s">
        <v>950</v>
      </c>
      <c r="C36" s="1">
        <v>45258.537349537037</v>
      </c>
      <c r="D36" s="2">
        <v>18447</v>
      </c>
      <c r="E36" t="s">
        <v>907</v>
      </c>
      <c r="F36" t="s">
        <v>128</v>
      </c>
    </row>
    <row r="37" spans="1:6" x14ac:dyDescent="0.25">
      <c r="A37" s="32"/>
      <c r="B37" s="32"/>
      <c r="C37" s="32"/>
      <c r="D37" s="32"/>
      <c r="E37" s="32"/>
      <c r="F37" s="32"/>
    </row>
    <row r="38" spans="1:6" x14ac:dyDescent="0.25">
      <c r="A38" t="s">
        <v>859</v>
      </c>
      <c r="B38" t="s">
        <v>951</v>
      </c>
      <c r="C38" s="1">
        <v>45194.511273148149</v>
      </c>
      <c r="D38" s="2">
        <v>42496</v>
      </c>
      <c r="E38" t="s">
        <v>888</v>
      </c>
      <c r="F38" t="s">
        <v>128</v>
      </c>
    </row>
    <row r="39" spans="1:6" x14ac:dyDescent="0.25">
      <c r="A39" t="s">
        <v>16</v>
      </c>
      <c r="B39" t="s">
        <v>951</v>
      </c>
      <c r="C39" s="1">
        <v>45205.428564814814</v>
      </c>
      <c r="D39" s="2">
        <v>107008</v>
      </c>
      <c r="E39" t="s">
        <v>886</v>
      </c>
      <c r="F39" t="s">
        <v>128</v>
      </c>
    </row>
    <row r="40" spans="1:6" x14ac:dyDescent="0.25">
      <c r="A40" s="32"/>
      <c r="B40" s="32"/>
      <c r="C40" s="32"/>
      <c r="D40" s="32"/>
      <c r="E40" s="32"/>
      <c r="F40" s="32"/>
    </row>
    <row r="41" spans="1:6" x14ac:dyDescent="0.25">
      <c r="A41" t="s">
        <v>908</v>
      </c>
      <c r="B41" t="s">
        <v>952</v>
      </c>
      <c r="C41" s="1">
        <v>45258.322916666664</v>
      </c>
      <c r="D41" s="2">
        <v>64512</v>
      </c>
      <c r="E41" t="s">
        <v>909</v>
      </c>
      <c r="F41" t="s">
        <v>128</v>
      </c>
    </row>
    <row r="42" spans="1:6" x14ac:dyDescent="0.25">
      <c r="A42" s="32"/>
      <c r="B42" s="32"/>
      <c r="C42" s="32"/>
      <c r="D42" s="32"/>
      <c r="E42" s="32"/>
      <c r="F42" s="32"/>
    </row>
    <row r="43" spans="1:6" x14ac:dyDescent="0.25">
      <c r="A43" t="s">
        <v>17</v>
      </c>
      <c r="B43" t="s">
        <v>953</v>
      </c>
      <c r="C43" s="1">
        <v>45205.619884259257</v>
      </c>
      <c r="D43" s="2">
        <v>92672</v>
      </c>
      <c r="E43" t="s">
        <v>887</v>
      </c>
      <c r="F43" t="s">
        <v>128</v>
      </c>
    </row>
    <row r="44" spans="1:6" x14ac:dyDescent="0.25">
      <c r="A44" s="32"/>
      <c r="B44" s="32"/>
      <c r="C44" s="32"/>
      <c r="D44" s="32"/>
      <c r="E44" s="32"/>
      <c r="F44" s="32"/>
    </row>
    <row r="45" spans="1:6" x14ac:dyDescent="0.25">
      <c r="A45" t="s">
        <v>19</v>
      </c>
      <c r="B45" t="s">
        <v>954</v>
      </c>
      <c r="C45" s="1">
        <v>45119.434363425928</v>
      </c>
      <c r="D45" s="2">
        <v>617472</v>
      </c>
      <c r="E45" t="s">
        <v>889</v>
      </c>
      <c r="F45" t="s">
        <v>128</v>
      </c>
    </row>
    <row r="46" spans="1:6" x14ac:dyDescent="0.25">
      <c r="A46" s="32"/>
      <c r="B46" s="32"/>
      <c r="C46" s="32"/>
      <c r="D46" s="32"/>
      <c r="E46" s="32"/>
      <c r="F46" s="32"/>
    </row>
    <row r="47" spans="1:6" x14ac:dyDescent="0.25">
      <c r="A47" t="s">
        <v>25</v>
      </c>
      <c r="B47" t="s">
        <v>955</v>
      </c>
      <c r="C47" s="1">
        <v>45119.440358796295</v>
      </c>
      <c r="D47" s="2">
        <v>6761</v>
      </c>
      <c r="E47" t="s">
        <v>890</v>
      </c>
      <c r="F47" t="s">
        <v>128</v>
      </c>
    </row>
    <row r="48" spans="1:6" x14ac:dyDescent="0.25">
      <c r="A48" t="s">
        <v>33</v>
      </c>
      <c r="B48" t="s">
        <v>955</v>
      </c>
      <c r="C48" s="1">
        <v>45205.445671296293</v>
      </c>
      <c r="D48" s="2">
        <v>3679</v>
      </c>
      <c r="E48" t="s">
        <v>891</v>
      </c>
      <c r="F48" t="s">
        <v>128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E4333-772F-40B6-A1EE-5BCA9F16FC91}">
  <dimension ref="A1:E15"/>
  <sheetViews>
    <sheetView tabSelected="1" workbookViewId="0"/>
  </sheetViews>
  <sheetFormatPr defaultRowHeight="15" x14ac:dyDescent="0.25"/>
  <cols>
    <col min="1" max="1" width="25.7109375" bestFit="1" customWidth="1"/>
    <col min="2" max="2" width="39.28515625" bestFit="1" customWidth="1"/>
    <col min="3" max="3" width="11.28515625" customWidth="1"/>
    <col min="4" max="4" width="9.140625" customWidth="1"/>
    <col min="5" max="5" width="10.5703125" bestFit="1" customWidth="1"/>
  </cols>
  <sheetData>
    <row r="1" spans="1:5" x14ac:dyDescent="0.25">
      <c r="A1" s="3" t="s">
        <v>119</v>
      </c>
      <c r="B1" s="3" t="s">
        <v>120</v>
      </c>
      <c r="C1" s="3" t="s">
        <v>121</v>
      </c>
      <c r="D1" s="3" t="s">
        <v>122</v>
      </c>
      <c r="E1" s="3" t="s">
        <v>123</v>
      </c>
    </row>
    <row r="2" spans="1:5" x14ac:dyDescent="0.25">
      <c r="A2" s="5" t="s">
        <v>125</v>
      </c>
      <c r="B2" s="6"/>
      <c r="C2" s="6"/>
      <c r="D2" s="6"/>
      <c r="E2" s="7"/>
    </row>
    <row r="3" spans="1:5" x14ac:dyDescent="0.25">
      <c r="A3" t="s">
        <v>913</v>
      </c>
      <c r="B3" t="s">
        <v>922</v>
      </c>
      <c r="C3" s="1">
        <v>45352</v>
      </c>
      <c r="D3" t="s">
        <v>933</v>
      </c>
    </row>
    <row r="5" spans="1:5" x14ac:dyDescent="0.25">
      <c r="A5" s="8" t="s">
        <v>126</v>
      </c>
      <c r="B5" s="8"/>
      <c r="C5" s="8"/>
      <c r="D5" s="8"/>
      <c r="E5" s="8"/>
    </row>
    <row r="6" spans="1:5" x14ac:dyDescent="0.25">
      <c r="A6" t="s">
        <v>702</v>
      </c>
      <c r="B6" t="s">
        <v>919</v>
      </c>
      <c r="C6" s="1">
        <v>45412</v>
      </c>
      <c r="D6" t="s">
        <v>927</v>
      </c>
    </row>
    <row r="7" spans="1:5" x14ac:dyDescent="0.25">
      <c r="A7" t="s">
        <v>702</v>
      </c>
      <c r="B7" t="s">
        <v>920</v>
      </c>
      <c r="C7" s="1">
        <v>45412</v>
      </c>
      <c r="D7" t="s">
        <v>926</v>
      </c>
    </row>
    <row r="8" spans="1:5" x14ac:dyDescent="0.25">
      <c r="A8" t="s">
        <v>911</v>
      </c>
      <c r="B8" t="s">
        <v>918</v>
      </c>
      <c r="C8" s="1">
        <v>45412</v>
      </c>
      <c r="D8" t="s">
        <v>928</v>
      </c>
    </row>
    <row r="9" spans="1:5" x14ac:dyDescent="0.25">
      <c r="A9" t="s">
        <v>852</v>
      </c>
      <c r="B9" t="s">
        <v>917</v>
      </c>
      <c r="C9" s="1">
        <v>45412</v>
      </c>
      <c r="D9" t="s">
        <v>929</v>
      </c>
    </row>
    <row r="10" spans="1:5" x14ac:dyDescent="0.25">
      <c r="A10" t="s">
        <v>7</v>
      </c>
      <c r="B10" t="s">
        <v>916</v>
      </c>
      <c r="C10" s="1">
        <v>45412</v>
      </c>
      <c r="D10" t="s">
        <v>930</v>
      </c>
    </row>
    <row r="11" spans="1:5" x14ac:dyDescent="0.25">
      <c r="A11" t="s">
        <v>912</v>
      </c>
      <c r="B11" t="s">
        <v>915</v>
      </c>
      <c r="C11" s="1">
        <v>45398</v>
      </c>
      <c r="D11" t="s">
        <v>931</v>
      </c>
    </row>
    <row r="12" spans="1:5" x14ac:dyDescent="0.25">
      <c r="A12" t="s">
        <v>2</v>
      </c>
      <c r="B12" t="s">
        <v>921</v>
      </c>
      <c r="C12" s="1">
        <v>45369</v>
      </c>
      <c r="D12" t="s">
        <v>932</v>
      </c>
    </row>
    <row r="13" spans="1:5" x14ac:dyDescent="0.25">
      <c r="A13" t="s">
        <v>913</v>
      </c>
      <c r="B13" t="s">
        <v>923</v>
      </c>
      <c r="C13" s="1">
        <v>45352</v>
      </c>
      <c r="D13" t="s">
        <v>933</v>
      </c>
    </row>
    <row r="14" spans="1:5" x14ac:dyDescent="0.25">
      <c r="A14" t="s">
        <v>914</v>
      </c>
      <c r="B14" t="s">
        <v>924</v>
      </c>
      <c r="C14" s="1">
        <v>45331</v>
      </c>
      <c r="D14" t="s">
        <v>934</v>
      </c>
    </row>
    <row r="15" spans="1:5" x14ac:dyDescent="0.25">
      <c r="A15" t="s">
        <v>8</v>
      </c>
      <c r="B15" t="s">
        <v>925</v>
      </c>
      <c r="C15" s="1">
        <v>45331</v>
      </c>
      <c r="D15" t="s">
        <v>935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2.01.03</vt:lpstr>
      <vt:lpstr>2.01.04</vt:lpstr>
      <vt:lpstr>2.02.03</vt:lpstr>
      <vt:lpstr>2.02.04</vt:lpstr>
      <vt:lpstr>2.03.00</vt:lpstr>
      <vt:lpstr>2.04.00</vt:lpstr>
      <vt:lpstr>2.05.00</vt:lpstr>
      <vt:lpstr>2.06.01</vt:lpstr>
      <vt:lpstr>2.07.01</vt:lpstr>
      <vt:lpstr>2.08.00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Charles Rheault</dc:creator>
  <cp:lastModifiedBy>Mark Van Wert</cp:lastModifiedBy>
  <dcterms:created xsi:type="dcterms:W3CDTF">2022-05-31T17:29:04Z</dcterms:created>
  <dcterms:modified xsi:type="dcterms:W3CDTF">2024-05-13T18:53:11Z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